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351C1D30-0D77-4233-9A3E-CF4BB81959ED}" xr6:coauthVersionLast="47" xr6:coauthVersionMax="47" xr10:uidLastSave="{00000000-0000-0000-0000-000000000000}"/>
  <bookViews>
    <workbookView xWindow="-120" yWindow="-120" windowWidth="20730" windowHeight="11040" xr2:uid="{A9FF67A1-7552-40AE-897B-56A33D095811}"/>
  </bookViews>
  <sheets>
    <sheet name="C. SEG PACIENTE IPS 04-03-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32" i="1" l="1"/>
  <c r="Z231" i="1"/>
  <c r="AK225" i="1"/>
  <c r="Z224" i="1"/>
  <c r="Y224" i="1"/>
  <c r="X224" i="1"/>
  <c r="AH223" i="1"/>
  <c r="Z233" i="1" s="1"/>
  <c r="AG223" i="1"/>
  <c r="AF223" i="1"/>
  <c r="AE223" i="1"/>
  <c r="AD223" i="1"/>
  <c r="AC223" i="1"/>
  <c r="AB223" i="1"/>
  <c r="AA223" i="1"/>
  <c r="Z223" i="1"/>
  <c r="Z235" i="1" s="1"/>
  <c r="Y223" i="1"/>
  <c r="X223" i="1"/>
  <c r="W223" i="1"/>
  <c r="Z234" i="1" s="1"/>
  <c r="AH222" i="1"/>
  <c r="Y233" i="1" s="1"/>
  <c r="AG222" i="1"/>
  <c r="AF222" i="1"/>
  <c r="Y235" i="1" s="1"/>
  <c r="AE222" i="1"/>
  <c r="Y232" i="1" s="1"/>
  <c r="AD222" i="1"/>
  <c r="AC222" i="1"/>
  <c r="AB222" i="1"/>
  <c r="AA222" i="1"/>
  <c r="Y231" i="1" s="1"/>
  <c r="Z222" i="1"/>
  <c r="Y222" i="1"/>
  <c r="X222" i="1"/>
  <c r="W222" i="1"/>
  <c r="AI222" i="1" s="1"/>
  <c r="AK222" i="1" s="1"/>
  <c r="AH221" i="1"/>
  <c r="X233" i="1" s="1"/>
  <c r="AG221" i="1"/>
  <c r="AF221" i="1"/>
  <c r="X235" i="1" s="1"/>
  <c r="AE221" i="1"/>
  <c r="X232" i="1" s="1"/>
  <c r="AD221" i="1"/>
  <c r="AC221" i="1"/>
  <c r="AB221" i="1"/>
  <c r="AI221" i="1" s="1"/>
  <c r="AK221" i="1" s="1"/>
  <c r="AA221" i="1"/>
  <c r="X231" i="1" s="1"/>
  <c r="Z221" i="1"/>
  <c r="Y221" i="1"/>
  <c r="X221" i="1"/>
  <c r="W221" i="1"/>
  <c r="X234" i="1" s="1"/>
  <c r="AH220" i="1"/>
  <c r="AH224" i="1" s="1"/>
  <c r="AG220" i="1"/>
  <c r="AG224" i="1" s="1"/>
  <c r="AF220" i="1"/>
  <c r="AF224" i="1" s="1"/>
  <c r="AE220" i="1"/>
  <c r="AE224" i="1" s="1"/>
  <c r="AD220" i="1"/>
  <c r="AD224" i="1" s="1"/>
  <c r="AC220" i="1"/>
  <c r="AC224" i="1" s="1"/>
  <c r="AB220" i="1"/>
  <c r="AA220" i="1"/>
  <c r="W231" i="1" s="1"/>
  <c r="Z220" i="1"/>
  <c r="W235" i="1" s="1"/>
  <c r="Y220" i="1"/>
  <c r="X220" i="1"/>
  <c r="W220" i="1"/>
  <c r="W224" i="1" s="1"/>
  <c r="X236" i="1" l="1"/>
  <c r="X237" i="1" s="1"/>
  <c r="AA235" i="1"/>
  <c r="AA231" i="1"/>
  <c r="Z236" i="1"/>
  <c r="Z237" i="1" s="1"/>
  <c r="W232" i="1"/>
  <c r="AA232" i="1" s="1"/>
  <c r="AI220" i="1"/>
  <c r="AK220" i="1" s="1"/>
  <c r="AB224" i="1"/>
  <c r="W233" i="1"/>
  <c r="AA233" i="1" s="1"/>
  <c r="AA224" i="1"/>
  <c r="W234" i="1"/>
  <c r="AI223" i="1"/>
  <c r="AK223" i="1" s="1"/>
  <c r="Y234" i="1"/>
  <c r="Y236" i="1" s="1"/>
  <c r="Y237" i="1" s="1"/>
  <c r="AA234" i="1" l="1"/>
  <c r="AK224" i="1"/>
  <c r="W236" i="1"/>
  <c r="W237" i="1" l="1"/>
  <c r="AA237" i="1" s="1"/>
  <c r="AA236" i="1"/>
</calcChain>
</file>

<file path=xl/sharedStrings.xml><?xml version="1.0" encoding="utf-8"?>
<sst xmlns="http://schemas.openxmlformats.org/spreadsheetml/2006/main" count="3504" uniqueCount="1517">
  <si>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</si>
  <si>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</si>
  <si>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</si>
  <si>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</si>
  <si>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</si>
  <si>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</si>
  <si>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ASISTENCIA TÉCNICA</t>
  </si>
  <si>
    <t>TEMA DE LA ASISTENCIA TÉCNICA</t>
  </si>
  <si>
    <t xml:space="preserve">SELECCIONE EL TIPO DE USUARIO Y/O PRESTADOR AL CUAL USTED PERTENECE: 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</si>
  <si>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</si>
  <si>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</si>
  <si>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</si>
  <si>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</si>
  <si>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</si>
  <si>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</si>
  <si>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</si>
  <si>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</si>
  <si>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</si>
  <si>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</si>
  <si>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</si>
  <si>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</si>
  <si>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NOMBRE DEL (LOS) FACILITADOR (ES)</t>
  </si>
  <si>
    <t>Se cumplió con el objetivo de asistencia técnica</t>
  </si>
  <si>
    <t>La asistencia técnica facilita la construcción de nuevos conocimientos y prácticas</t>
  </si>
  <si>
    <t>La  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</si>
  <si>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</si>
  <si>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</si>
  <si>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</si>
  <si>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</si>
  <si>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</si>
  <si>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</si>
  <si>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</si>
  <si>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</si>
  <si>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  medio para realizar la asistencia técnica fue apropiado? (virtual o presencial) </t>
  </si>
  <si>
    <t>Comentarios adicionales:</t>
  </si>
  <si>
    <t>¿En qué tema del  Sistema Obligatorio de Garantía de la Calidad - SOGCS le gustaría recibir capacitación para fortalecer las competencias de su Institución?</t>
  </si>
  <si>
    <t>¿En qué  otro tema le gustaría recibir capacitación?  (en caso de no tener observaciones diligenciar NA)</t>
  </si>
  <si>
    <t>anonymous</t>
  </si>
  <si>
    <t>CAPACITACIÓN</t>
  </si>
  <si>
    <t>Seguridad del Paciente IPS</t>
  </si>
  <si>
    <t>Institución Prestadora de Servicios de Salud IPS</t>
  </si>
  <si>
    <t xml:space="preserve">NANCY </t>
  </si>
  <si>
    <t>SOTO</t>
  </si>
  <si>
    <t>Cédula de Ciudadanía</t>
  </si>
  <si>
    <t>Inmunoprint SAS</t>
  </si>
  <si>
    <t>Auxiliar Administrativa</t>
  </si>
  <si>
    <t>Bogotá Distrito Capital</t>
  </si>
  <si>
    <t>3232423709</t>
  </si>
  <si>
    <t>contacto@inmunoprint.com.co</t>
  </si>
  <si>
    <t>MARYERLY ARDILA MARTINEZ;MARTHA STELLA SANDOVAL BARRERA;</t>
  </si>
  <si>
    <t>Gracias</t>
  </si>
  <si>
    <t>Telemedicina</t>
  </si>
  <si>
    <t>*</t>
  </si>
  <si>
    <t>John Fredy</t>
  </si>
  <si>
    <t xml:space="preserve"> Rodríguez López </t>
  </si>
  <si>
    <t xml:space="preserve">Clínicos Programas de atención integral  </t>
  </si>
  <si>
    <t xml:space="preserve">Lider Segurdad del Paciente y Calidad </t>
  </si>
  <si>
    <t>3214256063</t>
  </si>
  <si>
    <t>jfrodriguez@clinicos.com.co</t>
  </si>
  <si>
    <t>....</t>
  </si>
  <si>
    <t xml:space="preserve">Pamec </t>
  </si>
  <si>
    <t xml:space="preserve">Pamec seguridad del paciente </t>
  </si>
  <si>
    <t xml:space="preserve">MARTHA LILIANA </t>
  </si>
  <si>
    <t>PEREZ GOMEZ</t>
  </si>
  <si>
    <t>Auxiliar Administrativo</t>
  </si>
  <si>
    <t>3168228329</t>
  </si>
  <si>
    <t>NA</t>
  </si>
  <si>
    <t xml:space="preserve">hamilton arley </t>
  </si>
  <si>
    <t>Capera Moreno</t>
  </si>
  <si>
    <t>SERGIO Y ALEXANDRA RADA</t>
  </si>
  <si>
    <t>COORDINADOR DE CALIDAD</t>
  </si>
  <si>
    <t>3112259796</t>
  </si>
  <si>
    <t>calidad@sergioyalexandrarada.com</t>
  </si>
  <si>
    <t>Infraestructura</t>
  </si>
  <si>
    <t>INFRAESTRUCUTURA</t>
  </si>
  <si>
    <t>Otros</t>
  </si>
  <si>
    <t>Maria del pilar</t>
  </si>
  <si>
    <t xml:space="preserve">Correa Vasquez </t>
  </si>
  <si>
    <t xml:space="preserve">Inmunoprint </t>
  </si>
  <si>
    <t xml:space="preserve">Citohistotecnologa </t>
  </si>
  <si>
    <t>3115235949</t>
  </si>
  <si>
    <t>Mariitaco@gmail.com</t>
  </si>
  <si>
    <t xml:space="preserve">Gracias </t>
  </si>
  <si>
    <t>Conozca el proceso sancionatorio</t>
  </si>
  <si>
    <t>Dora Beatriz</t>
  </si>
  <si>
    <t xml:space="preserve">Bejarano Cárdenas </t>
  </si>
  <si>
    <t>Inmunoprint S.A.S</t>
  </si>
  <si>
    <t xml:space="preserve">Auxiliar administrativa </t>
  </si>
  <si>
    <t>3123672968</t>
  </si>
  <si>
    <t>dorabej@hotmail.com</t>
  </si>
  <si>
    <t xml:space="preserve">KATHERIN JOHANA </t>
  </si>
  <si>
    <t>CARRILLO TALERO</t>
  </si>
  <si>
    <t>PHYSICAL CARE LTDA</t>
  </si>
  <si>
    <t>AUX ADMINISTRATIVO</t>
  </si>
  <si>
    <t>3153678484</t>
  </si>
  <si>
    <t>kathecarrillo4@gmail.com</t>
  </si>
  <si>
    <t>na</t>
  </si>
  <si>
    <t>Estándar 3. Dotación Resolución 3100 de 2019 (Equipos biomédicos)</t>
  </si>
  <si>
    <t>estandar 4 medicamentos y dispositivos</t>
  </si>
  <si>
    <t xml:space="preserve">Diana lizeth </t>
  </si>
  <si>
    <t xml:space="preserve">Bedoya Romero </t>
  </si>
  <si>
    <t xml:space="preserve">Clínica colina </t>
  </si>
  <si>
    <t>Historecnologa</t>
  </si>
  <si>
    <t>3203746614</t>
  </si>
  <si>
    <t>dianabedoya990226@gmail.com</t>
  </si>
  <si>
    <t>.</t>
  </si>
  <si>
    <t>Reactivovigilancia</t>
  </si>
  <si>
    <t>Na</t>
  </si>
  <si>
    <t>Profesional Independiente</t>
  </si>
  <si>
    <t xml:space="preserve">JUAN DAVID </t>
  </si>
  <si>
    <t>DOTERO FUENTES</t>
  </si>
  <si>
    <t xml:space="preserve">CARLOS HERNANDO RICO BECERRA </t>
  </si>
  <si>
    <t>SECRETARIO</t>
  </si>
  <si>
    <t>BUCARAMANGA</t>
  </si>
  <si>
    <t xml:space="preserve">3152843506 </t>
  </si>
  <si>
    <t xml:space="preserve">secretariadrcarlosrico@gmail.com </t>
  </si>
  <si>
    <t>n/a</t>
  </si>
  <si>
    <t>Resolución 3100 de 2019</t>
  </si>
  <si>
    <t xml:space="preserve">Carolina </t>
  </si>
  <si>
    <t xml:space="preserve">Romero. Guzmán </t>
  </si>
  <si>
    <t xml:space="preserve">Unidad de gastroenterólogia integral </t>
  </si>
  <si>
    <t xml:space="preserve">Aux enfermería </t>
  </si>
  <si>
    <t>3184905227</t>
  </si>
  <si>
    <t>Carorom1502@outlook.com</t>
  </si>
  <si>
    <t>Farmacovigilancia</t>
  </si>
  <si>
    <t xml:space="preserve">María Camila </t>
  </si>
  <si>
    <t xml:space="preserve">Osuna Jiménez </t>
  </si>
  <si>
    <t>Inmunoprint sas</t>
  </si>
  <si>
    <t xml:space="preserve">Auxiliar administrativo </t>
  </si>
  <si>
    <t>3145610906</t>
  </si>
  <si>
    <t>mariacosuna182@gmail.com</t>
  </si>
  <si>
    <t>Ninguno</t>
  </si>
  <si>
    <t xml:space="preserve">DIANA MARCELA </t>
  </si>
  <si>
    <t>PICO SANCHEZ</t>
  </si>
  <si>
    <t>CLINICA BENESSERE</t>
  </si>
  <si>
    <t>AUDITORA</t>
  </si>
  <si>
    <t>3005643649</t>
  </si>
  <si>
    <t>dianamarpicos@gmail.com</t>
  </si>
  <si>
    <t>n</t>
  </si>
  <si>
    <t xml:space="preserve">Ana Maria </t>
  </si>
  <si>
    <t>Pizarro Gomez</t>
  </si>
  <si>
    <t>Momprenatal</t>
  </si>
  <si>
    <t>Gerente</t>
  </si>
  <si>
    <t>3176699847</t>
  </si>
  <si>
    <t>Gerencia@momprenatal.com.co</t>
  </si>
  <si>
    <t>Guías de Práctica Clínica</t>
  </si>
  <si>
    <t xml:space="preserve">Carmen vanessa </t>
  </si>
  <si>
    <t xml:space="preserve">gil ontibon </t>
  </si>
  <si>
    <t>clínicas dentisa s.a.s</t>
  </si>
  <si>
    <t xml:space="preserve">auxiliar odontologia </t>
  </si>
  <si>
    <t>3118210047</t>
  </si>
  <si>
    <t>Vanessaonti-54@hotmail.com</t>
  </si>
  <si>
    <t>no</t>
  </si>
  <si>
    <t>No</t>
  </si>
  <si>
    <t xml:space="preserve">MARCO ALEXANDER </t>
  </si>
  <si>
    <t>ROJAS CARRANZA</t>
  </si>
  <si>
    <t>ODONTOLOGÍA INTEGRAL MARCO ALEXANDER ROJAS CARRANZA</t>
  </si>
  <si>
    <t>ODONTÓLOGO</t>
  </si>
  <si>
    <t>3005017073</t>
  </si>
  <si>
    <t>marcorojascarranza60@gmail.com</t>
  </si>
  <si>
    <t>ninguno</t>
  </si>
  <si>
    <t>Bioseguridad en Odontología</t>
  </si>
  <si>
    <t xml:space="preserve">ninguno </t>
  </si>
  <si>
    <t>Isabella</t>
  </si>
  <si>
    <t>Chala Rodriguez</t>
  </si>
  <si>
    <t>SERVIMED IPS</t>
  </si>
  <si>
    <t>Analista Calidad</t>
  </si>
  <si>
    <t>3167465400</t>
  </si>
  <si>
    <t>analistacalidad@servimedips.com</t>
  </si>
  <si>
    <t>La conexión y la administración de la persona que comparte pantalla muy mala, eso fue el motivo de tantos retrasos en la presentación</t>
  </si>
  <si>
    <t>Bioseguridad General</t>
  </si>
  <si>
    <t>Habilitación</t>
  </si>
  <si>
    <t>angela eliana</t>
  </si>
  <si>
    <t>morales marroquin</t>
  </si>
  <si>
    <t xml:space="preserve">jarbsalud </t>
  </si>
  <si>
    <t>calidad</t>
  </si>
  <si>
    <t>3208283036</t>
  </si>
  <si>
    <t>enfermeriajarbsalud@gmail.com</t>
  </si>
  <si>
    <t>x</t>
  </si>
  <si>
    <t>Sistema de Información para la Calidad- Resolución 256 de 2016</t>
  </si>
  <si>
    <t xml:space="preserve">Tatiana Alejandra </t>
  </si>
  <si>
    <t xml:space="preserve">Díaz Bernal </t>
  </si>
  <si>
    <t>DHI COLOMBIA RESTAURACION CLINICA CAPILAR SAS</t>
  </si>
  <si>
    <t xml:space="preserve">Médico </t>
  </si>
  <si>
    <t>3212001024</t>
  </si>
  <si>
    <t>Tatianaalejandradiaz16@gmail.com</t>
  </si>
  <si>
    <t xml:space="preserve">Andrea Marcela </t>
  </si>
  <si>
    <t xml:space="preserve">Montoya Medina </t>
  </si>
  <si>
    <t xml:space="preserve">Médico general </t>
  </si>
  <si>
    <t>3004613813</t>
  </si>
  <si>
    <t>andreamontoyamedina4@gmail.com</t>
  </si>
  <si>
    <t xml:space="preserve">Dollys Karina </t>
  </si>
  <si>
    <t xml:space="preserve">López Anaya </t>
  </si>
  <si>
    <t>Clínica DHI colombia 901617659</t>
  </si>
  <si>
    <t xml:space="preserve">Auxiliar de enfermería </t>
  </si>
  <si>
    <t>3209612000</t>
  </si>
  <si>
    <t>dokaloan@hotmail.com</t>
  </si>
  <si>
    <t xml:space="preserve">Muchas gracias </t>
  </si>
  <si>
    <t>Residuos Hospitalarios</t>
  </si>
  <si>
    <t>Anggie Marcela</t>
  </si>
  <si>
    <t>Diaz Rubio</t>
  </si>
  <si>
    <t xml:space="preserve">DHI Colombia </t>
  </si>
  <si>
    <t xml:space="preserve">Enfermera </t>
  </si>
  <si>
    <t>3116734071</t>
  </si>
  <si>
    <t>anggiediaz16@hotmail.com</t>
  </si>
  <si>
    <t>Angie Fernanda</t>
  </si>
  <si>
    <t>Reinozo Enciso</t>
  </si>
  <si>
    <t>DHI COLOMBIA RESTAURACION CLINICA  CAPILAR SAS</t>
  </si>
  <si>
    <t xml:space="preserve"> Coordinadora Administrativa y Calidad</t>
  </si>
  <si>
    <t>3108124591</t>
  </si>
  <si>
    <t>Angie.reinozo22@gmail.com</t>
  </si>
  <si>
    <t>Rosa Viviana</t>
  </si>
  <si>
    <t>Díaz Bermejo</t>
  </si>
  <si>
    <t xml:space="preserve">DHI COLOMBIA RESTAURACIÓN CLÍNICA CAPILAR SAS </t>
  </si>
  <si>
    <t>3148560635</t>
  </si>
  <si>
    <t>badyaleonez@hotmail.com</t>
  </si>
  <si>
    <t xml:space="preserve">María Alejandra </t>
  </si>
  <si>
    <t xml:space="preserve">Gutierrez Cardona </t>
  </si>
  <si>
    <t xml:space="preserve">DHI clínica de restauración capilar </t>
  </si>
  <si>
    <t>3194680530</t>
  </si>
  <si>
    <t>m.alejandra.gc@hotmail.com</t>
  </si>
  <si>
    <t xml:space="preserve">Telemedicina </t>
  </si>
  <si>
    <t>Angela Priscila</t>
  </si>
  <si>
    <t>Galvis Bolivar</t>
  </si>
  <si>
    <t>Laboratorio Clinico Biolab SAS</t>
  </si>
  <si>
    <t>Directora de Calidad</t>
  </si>
  <si>
    <t>3177535222</t>
  </si>
  <si>
    <t>calidad@laboratorioclinicobiolab.com</t>
  </si>
  <si>
    <t xml:space="preserve">MICHELLE YESENIA </t>
  </si>
  <si>
    <t>GARZON GERENA</t>
  </si>
  <si>
    <t>CLÍNICAS DENTISA SAS</t>
  </si>
  <si>
    <t xml:space="preserve">Auxiliar de odontología </t>
  </si>
  <si>
    <t>3188941680</t>
  </si>
  <si>
    <t>michellegerena42@gmail.com</t>
  </si>
  <si>
    <t xml:space="preserve">Todo muy bien </t>
  </si>
  <si>
    <t>NICOLAS ANDRES</t>
  </si>
  <si>
    <t>RODRIGUEZ GONZALEZ</t>
  </si>
  <si>
    <t>COORDINADOR DE FARMACIA</t>
  </si>
  <si>
    <t>3133550369</t>
  </si>
  <si>
    <t xml:space="preserve">coordinacionfarmacia@servimedips.com </t>
  </si>
  <si>
    <t>si bien se busca la participacion activa de los asistentes se pierde mucho tiempo y se corta el hilo. Se propone control de la presentacion por el orador y la interaccion con los asistentes persona de apoyo</t>
  </si>
  <si>
    <t>comunicacion  efectiva.</t>
  </si>
  <si>
    <t xml:space="preserve">Claudia Mercedes </t>
  </si>
  <si>
    <t xml:space="preserve">Cubillos Rueda </t>
  </si>
  <si>
    <t>Servimed IPS</t>
  </si>
  <si>
    <t xml:space="preserve">Coordinador unidad médica </t>
  </si>
  <si>
    <t>3103030959</t>
  </si>
  <si>
    <t>Claocubillos@hotmail.com</t>
  </si>
  <si>
    <t>Ninguna</t>
  </si>
  <si>
    <t xml:space="preserve">Elizabeth </t>
  </si>
  <si>
    <t xml:space="preserve">Sinisterra Lopez </t>
  </si>
  <si>
    <t xml:space="preserve">Servimed ips </t>
  </si>
  <si>
    <t xml:space="preserve">Coordinadora unidad médica </t>
  </si>
  <si>
    <t>3142725286</t>
  </si>
  <si>
    <t>umnorte@servinedips.com</t>
  </si>
  <si>
    <t xml:space="preserve">Mucha interrupción </t>
  </si>
  <si>
    <t>N/A</t>
  </si>
  <si>
    <t xml:space="preserve">Claudia Marcela </t>
  </si>
  <si>
    <t>Perea Eslava</t>
  </si>
  <si>
    <t>Labora Vital IPS SAS</t>
  </si>
  <si>
    <t>Coordinadora de Calidad</t>
  </si>
  <si>
    <t>Medellín</t>
  </si>
  <si>
    <t>3105387655</t>
  </si>
  <si>
    <t xml:space="preserve">calidad@laboravitalips.com 
10major84@gmail.com
</t>
  </si>
  <si>
    <t>Excelente manejo del tema y de la capacitación. Muchas gracias</t>
  </si>
  <si>
    <t>Humanización</t>
  </si>
  <si>
    <t>Luisa Fernanda</t>
  </si>
  <si>
    <t xml:space="preserve">Sánchez Ricaurte </t>
  </si>
  <si>
    <t xml:space="preserve">Servimed IPS Bosa </t>
  </si>
  <si>
    <t>830.002.272-7</t>
  </si>
  <si>
    <t>3105593116</t>
  </si>
  <si>
    <t>Umbosa@servimedips.com</t>
  </si>
  <si>
    <t>Sistema Único de Acreditación</t>
  </si>
  <si>
    <t>LEIDY CATHERINE</t>
  </si>
  <si>
    <t>BARRERA OJEDA</t>
  </si>
  <si>
    <t>SATISFACCIÓN</t>
  </si>
  <si>
    <t>3143247172</t>
  </si>
  <si>
    <t>leidybo@hotmail.com</t>
  </si>
  <si>
    <t>Ninguna de los anteriores</t>
  </si>
  <si>
    <t xml:space="preserve">Laura Alejandra </t>
  </si>
  <si>
    <t>Rodríguez Leyva</t>
  </si>
  <si>
    <t>SUPLIMED HOSPITALARIO</t>
  </si>
  <si>
    <t>Coordinadora Asistencial</t>
  </si>
  <si>
    <t>3115354504</t>
  </si>
  <si>
    <t>suplimedbogota.calidad@gmail.com</t>
  </si>
  <si>
    <t>Felicitaciones, una charla muy completa y abierta a una retroalimentación con base en las dudas presentadas.</t>
  </si>
  <si>
    <t>Jonathan Andrés</t>
  </si>
  <si>
    <t>Tafur López</t>
  </si>
  <si>
    <t>La Carolina Medical IPS.</t>
  </si>
  <si>
    <t>Administrador de Sede.</t>
  </si>
  <si>
    <t>+57 300 503 1617.</t>
  </si>
  <si>
    <t>sede104@lacarolinamedical.com</t>
  </si>
  <si>
    <t xml:space="preserve">LAURA JOHANA </t>
  </si>
  <si>
    <t>ARIAS CAMARGO</t>
  </si>
  <si>
    <t>AMOR SAUDE CHAPINERO</t>
  </si>
  <si>
    <t>AUXILIAR DE ENFERMERIA</t>
  </si>
  <si>
    <t>3118645595</t>
  </si>
  <si>
    <t>chapinero.salud@ipsdetodos.com</t>
  </si>
  <si>
    <t>ROXY ANGELICA</t>
  </si>
  <si>
    <t>CUADRADO GARCIA</t>
  </si>
  <si>
    <t>CENTRO DE RECONOCIMIENTO EVALUCION MEDICA PARA CONDUCTORES</t>
  </si>
  <si>
    <t>3222056999</t>
  </si>
  <si>
    <t>cuadradoroxy@gmail.com</t>
  </si>
  <si>
    <t>DIANA ISABEL</t>
  </si>
  <si>
    <t>DURÁN BERMUDEZ</t>
  </si>
  <si>
    <t>APREHSI GROUP</t>
  </si>
  <si>
    <t>PROFESIONAL DE CALIDAD</t>
  </si>
  <si>
    <t>VALLEDUPAR</t>
  </si>
  <si>
    <t>3163811211</t>
  </si>
  <si>
    <t>dianaisabeld@gmail.com</t>
  </si>
  <si>
    <t xml:space="preserve">KATHERIN JULIANA </t>
  </si>
  <si>
    <t>CÓRDON SÁNCHEZ</t>
  </si>
  <si>
    <t>BIOGENÉTICA DIAGNÓSTICA SAS</t>
  </si>
  <si>
    <t>COORDINADORA DE LABORATORIO</t>
  </si>
  <si>
    <t>3178006885</t>
  </si>
  <si>
    <t>BIOGENETICASAS@YAHOO.ES</t>
  </si>
  <si>
    <t>John Sebastián</t>
  </si>
  <si>
    <t>Rico Pacheco</t>
  </si>
  <si>
    <t>Clínica Palermo</t>
  </si>
  <si>
    <t>Profesional de Gestión de Calidad</t>
  </si>
  <si>
    <t>3133280529</t>
  </si>
  <si>
    <t>jsebastianricop@hotmail.com</t>
  </si>
  <si>
    <t xml:space="preserve">Hubieron muchas fallas técnicas </t>
  </si>
  <si>
    <t>Protocolo de Londres</t>
  </si>
  <si>
    <t xml:space="preserve">Gina Paola </t>
  </si>
  <si>
    <t>Baquero Rojas</t>
  </si>
  <si>
    <t>Coordinador del Centro de Excelencia Colombia</t>
  </si>
  <si>
    <t>coordinadora IPS</t>
  </si>
  <si>
    <t>3143573612</t>
  </si>
  <si>
    <t>gipao0424@gmail.com</t>
  </si>
  <si>
    <t>Adriana paola</t>
  </si>
  <si>
    <t>Cardenas ochica</t>
  </si>
  <si>
    <t>Adriana cárdenas</t>
  </si>
  <si>
    <t>Auditora</t>
  </si>
  <si>
    <t>3112198082</t>
  </si>
  <si>
    <t>Dra.adrianacardenas@gmail.com</t>
  </si>
  <si>
    <t>LUZMILA DEL C</t>
  </si>
  <si>
    <t>ALDANA ORTIZ</t>
  </si>
  <si>
    <t>EAT CENTRO MEDICO SANTA MARIA</t>
  </si>
  <si>
    <t>ASOGC</t>
  </si>
  <si>
    <t>SAHAGUN CORDOBA</t>
  </si>
  <si>
    <t>3017651385</t>
  </si>
  <si>
    <t>calidad.santamariaeat@gmail.com</t>
  </si>
  <si>
    <t>JUAN CAMILO</t>
  </si>
  <si>
    <t>SIERRA SANDOVAL</t>
  </si>
  <si>
    <t>1002677042</t>
  </si>
  <si>
    <t>ASISTENTE CALIDAD</t>
  </si>
  <si>
    <t>3143733186</t>
  </si>
  <si>
    <t>siso@gomezasociadosltda.com</t>
  </si>
  <si>
    <t>Paola</t>
  </si>
  <si>
    <t>Lugo Rodríguez</t>
  </si>
  <si>
    <t>Profesional de Calidad</t>
  </si>
  <si>
    <t>3014724641</t>
  </si>
  <si>
    <t>profesionalcalidadespecializado@servimedips.com</t>
  </si>
  <si>
    <t xml:space="preserve">Giseth Daniela </t>
  </si>
  <si>
    <t>Villamil Jimenez</t>
  </si>
  <si>
    <t>Renueva IPS</t>
  </si>
  <si>
    <t>Apoyo administrativo</t>
  </si>
  <si>
    <t>Malaga Santander</t>
  </si>
  <si>
    <t>3170930011</t>
  </si>
  <si>
    <t>villamildani804@gmail.com</t>
  </si>
  <si>
    <t>Felicitar al grupo por tan buena explicacion en el tema de seguridad del paciente, esperamos contar con mas eventos asi</t>
  </si>
  <si>
    <t xml:space="preserve">DASSIER OMAIRA </t>
  </si>
  <si>
    <t>GOMEZ CALDERON</t>
  </si>
  <si>
    <t>RENUEVA IPS</t>
  </si>
  <si>
    <t>ASISTENTE ADMINISTRATIVO-CALIDAD</t>
  </si>
  <si>
    <t>MALAGA</t>
  </si>
  <si>
    <t>3118627485</t>
  </si>
  <si>
    <t>dassieroma75@gmail.com</t>
  </si>
  <si>
    <t>excelente tema</t>
  </si>
  <si>
    <t>TELEMEDICINA</t>
  </si>
  <si>
    <t xml:space="preserve">Jennyfer Stefania </t>
  </si>
  <si>
    <t xml:space="preserve">López Rivas </t>
  </si>
  <si>
    <t xml:space="preserve">Fundación Clinica del Norte </t>
  </si>
  <si>
    <t xml:space="preserve">Lider de Calidad </t>
  </si>
  <si>
    <t>Bello</t>
  </si>
  <si>
    <t>3166988555</t>
  </si>
  <si>
    <t>jeslopezri@unal.edu.co</t>
  </si>
  <si>
    <t xml:space="preserve">Indicadores </t>
  </si>
  <si>
    <t xml:space="preserve">Sistemas de información </t>
  </si>
  <si>
    <t>Laura Milena</t>
  </si>
  <si>
    <t xml:space="preserve">Correa Rodríguez </t>
  </si>
  <si>
    <t>Renueva ips</t>
  </si>
  <si>
    <t xml:space="preserve">Terapeuta ocupacional </t>
  </si>
  <si>
    <t xml:space="preserve">Málaga Santander </t>
  </si>
  <si>
    <t>3138797756</t>
  </si>
  <si>
    <t>lauracorrea1025@gmail.com</t>
  </si>
  <si>
    <t xml:space="preserve">Ninguno </t>
  </si>
  <si>
    <t xml:space="preserve">Paula Marcela </t>
  </si>
  <si>
    <t xml:space="preserve">Alarcón Ramírez </t>
  </si>
  <si>
    <t xml:space="preserve">Independiente Dr Camilo Sotomayor </t>
  </si>
  <si>
    <t>Enfermera asistente</t>
  </si>
  <si>
    <t>3118009190</t>
  </si>
  <si>
    <t>Marci1409@hotmail.com</t>
  </si>
  <si>
    <t>La explicación es teórica y práctica también así queda más claro.</t>
  </si>
  <si>
    <t>Seguridad del Paciente Profesional Independiente</t>
  </si>
  <si>
    <t xml:space="preserve">Bioseguridad general a la norma. </t>
  </si>
  <si>
    <t>Ligia Maria</t>
  </si>
  <si>
    <t>Perilla Lesmes</t>
  </si>
  <si>
    <t>Zerenia SAS</t>
  </si>
  <si>
    <t>Líder de Calidad</t>
  </si>
  <si>
    <t>3107656545</t>
  </si>
  <si>
    <t>ligia.perilla@gmail.com</t>
  </si>
  <si>
    <t>María Astrid</t>
  </si>
  <si>
    <t>Uribe Montaña</t>
  </si>
  <si>
    <t>Clínicas Odontológicas AMI</t>
  </si>
  <si>
    <t>Auditora Interna</t>
  </si>
  <si>
    <t>3168643296</t>
  </si>
  <si>
    <t>direccion.administrativa@clinicaodontologicaami.com</t>
  </si>
  <si>
    <t>Son muy valiosos estos espacios</t>
  </si>
  <si>
    <t xml:space="preserve">Lady Lorena </t>
  </si>
  <si>
    <t>Peña Fonseca</t>
  </si>
  <si>
    <t xml:space="preserve">VIDAMEDICAL IPS </t>
  </si>
  <si>
    <t>3012354640</t>
  </si>
  <si>
    <t>calidad8@vidamedicalips.com.co</t>
  </si>
  <si>
    <t xml:space="preserve">Muchas gracias por el tiempo y la presentación completa </t>
  </si>
  <si>
    <t>Yohana Esmit</t>
  </si>
  <si>
    <t xml:space="preserve">Orozco Soto </t>
  </si>
  <si>
    <t xml:space="preserve">Ana María Giraldo </t>
  </si>
  <si>
    <t>3227404596</t>
  </si>
  <si>
    <t>yohanasmith103115@hotmail.com</t>
  </si>
  <si>
    <t xml:space="preserve">Estás capacitaciones ayudan mucho a las vivencias diarias enfrentadas en las diferentes entidades y amplia el conocimiento ya que estoy están en constantes cambios </t>
  </si>
  <si>
    <t>Rips</t>
  </si>
  <si>
    <t>Colaborador SDS</t>
  </si>
  <si>
    <t xml:space="preserve">ARLETTE ELENA </t>
  </si>
  <si>
    <t>DAZA DUQUE</t>
  </si>
  <si>
    <t>SECRETARÍA DISTRITAL DE SALUD DE BOGOTÁ</t>
  </si>
  <si>
    <t>PROFESIONAL ESPECIALIZADO</t>
  </si>
  <si>
    <t>3007763465</t>
  </si>
  <si>
    <t>aedaza@saludcapital.gov.co</t>
  </si>
  <si>
    <t>Gracias compañeras, excelentes como siempre</t>
  </si>
  <si>
    <t>Yuldor Eduardo</t>
  </si>
  <si>
    <t>Caballero Diaz</t>
  </si>
  <si>
    <t xml:space="preserve">DHI COLOMBIA RESTAURACION CLINICA CAPILAR SAS </t>
  </si>
  <si>
    <t>Médico</t>
  </si>
  <si>
    <t>3159287198</t>
  </si>
  <si>
    <t>Ye.caballero550@gmail.com</t>
  </si>
  <si>
    <t xml:space="preserve">Paola Andrea </t>
  </si>
  <si>
    <t xml:space="preserve">Amaya Carvajal </t>
  </si>
  <si>
    <t xml:space="preserve">Paola Andrea Amaya Carvajal </t>
  </si>
  <si>
    <t xml:space="preserve">Instrumentador Quirúrgico </t>
  </si>
  <si>
    <t>3213901268</t>
  </si>
  <si>
    <t>Paolaandreaamayacarvajal@gmail.com</t>
  </si>
  <si>
    <t xml:space="preserve">Puedan dar respuesta a todas la inquietudes en el chat. </t>
  </si>
  <si>
    <t xml:space="preserve">Natalia </t>
  </si>
  <si>
    <t xml:space="preserve">Barajas Varón </t>
  </si>
  <si>
    <t xml:space="preserve">Dermosalud </t>
  </si>
  <si>
    <t xml:space="preserve">Coordinadora asistencial </t>
  </si>
  <si>
    <t>3044345769</t>
  </si>
  <si>
    <t>nataliabarajas0328@gmail.com</t>
  </si>
  <si>
    <t xml:space="preserve">BIANETH </t>
  </si>
  <si>
    <t>RODRIGUEZ HERNANDEZ</t>
  </si>
  <si>
    <t>GENESLAB</t>
  </si>
  <si>
    <t>BACTERIOLOGA</t>
  </si>
  <si>
    <t>3028440955</t>
  </si>
  <si>
    <t>GENESLAB2001@YAHOO.ES</t>
  </si>
  <si>
    <t>NO</t>
  </si>
  <si>
    <t>3100</t>
  </si>
  <si>
    <t>Diana Carolina</t>
  </si>
  <si>
    <t>Sierra Gaitan</t>
  </si>
  <si>
    <t>TARJETA DE TODOS SUBA SAS - IPS AMORSAUDE CHAPINERO</t>
  </si>
  <si>
    <t>GERENTE</t>
  </si>
  <si>
    <t xml:space="preserve">dicasiga88@gmail.com
chapinero@ipsdetodos.com 
</t>
  </si>
  <si>
    <t xml:space="preserve">excelente tema, claro y compresible </t>
  </si>
  <si>
    <t>todo relacionado con el sistema unico de habilitacion para IPS</t>
  </si>
  <si>
    <t xml:space="preserve">Elda Marcela </t>
  </si>
  <si>
    <t xml:space="preserve">Rojas Garcia </t>
  </si>
  <si>
    <t>Red médica ips</t>
  </si>
  <si>
    <t xml:space="preserve">Directora de calidad </t>
  </si>
  <si>
    <t>3143015288</t>
  </si>
  <si>
    <t>mrojasg14@gmail.com</t>
  </si>
  <si>
    <t xml:space="preserve">Menos interacción de la gente más explicación de los expertos </t>
  </si>
  <si>
    <t>Tecnovigilancia</t>
  </si>
  <si>
    <t>Tecnovgilancia</t>
  </si>
  <si>
    <t xml:space="preserve">Johana Catalina </t>
  </si>
  <si>
    <t>Rodriguez Higuera</t>
  </si>
  <si>
    <t>Fundación Arthur Stanley Gillow</t>
  </si>
  <si>
    <t>auxiliar de laboratorio</t>
  </si>
  <si>
    <t>3135570487</t>
  </si>
  <si>
    <t>cata96jo@gmail.com</t>
  </si>
  <si>
    <t xml:space="preserve">Gina </t>
  </si>
  <si>
    <t>Garces cabrales</t>
  </si>
  <si>
    <t xml:space="preserve">Dental image </t>
  </si>
  <si>
    <t xml:space="preserve">Auxiliar Radiología oral </t>
  </si>
  <si>
    <t>3227028684</t>
  </si>
  <si>
    <t>ginagaces2810@outlook.com</t>
  </si>
  <si>
    <t xml:space="preserve">Excelente </t>
  </si>
  <si>
    <t>LILIANA</t>
  </si>
  <si>
    <t>GUZMAN CABALLERO</t>
  </si>
  <si>
    <t>EVOLUTION MEDICAL CENTER SAS</t>
  </si>
  <si>
    <t>3112103074</t>
  </si>
  <si>
    <t>gerencia@evolution.com.co</t>
  </si>
  <si>
    <t xml:space="preserve">Julio César </t>
  </si>
  <si>
    <t xml:space="preserve">Hernández Velandia </t>
  </si>
  <si>
    <t xml:space="preserve">Cesar Hernández </t>
  </si>
  <si>
    <t xml:space="preserve">Odio ntologo </t>
  </si>
  <si>
    <t>3115605631</t>
  </si>
  <si>
    <t>cesarhernandezodontologia@gmail.com</t>
  </si>
  <si>
    <t xml:space="preserve">Buena presentación </t>
  </si>
  <si>
    <t xml:space="preserve">Tecnología </t>
  </si>
  <si>
    <t>Angela Lizeth</t>
  </si>
  <si>
    <t xml:space="preserve">Albarracín Aranguren </t>
  </si>
  <si>
    <t>Dental imagen sas</t>
  </si>
  <si>
    <t xml:space="preserve">Auxiliar de radiologia </t>
  </si>
  <si>
    <t>3222562308</t>
  </si>
  <si>
    <t xml:space="preserve">Angela.albarracin0224@hotmail.com </t>
  </si>
  <si>
    <t xml:space="preserve">Reciduos hospitalarios </t>
  </si>
  <si>
    <t>Bien</t>
  </si>
  <si>
    <t xml:space="preserve">CONSTANZA PATRICIA </t>
  </si>
  <si>
    <t>SEGURA MENDOZA</t>
  </si>
  <si>
    <t>CONSTANZA PATRICIA SEGURA MENDOZA</t>
  </si>
  <si>
    <t>ODONTOLOGA ORTOPEDISTA MAXILAR</t>
  </si>
  <si>
    <t>3107555041</t>
  </si>
  <si>
    <t>patyseguram@hotmail.com</t>
  </si>
  <si>
    <t>Se presentaron muchos problemas con la presentación</t>
  </si>
  <si>
    <t>RIPS</t>
  </si>
  <si>
    <t>Estefany</t>
  </si>
  <si>
    <t>Barrios Gutierrez</t>
  </si>
  <si>
    <t>Inmunoprint</t>
  </si>
  <si>
    <t>Auxiliar administrativa</t>
  </si>
  <si>
    <t>7630221</t>
  </si>
  <si>
    <t>estefy-1452@hotmail.com</t>
  </si>
  <si>
    <t xml:space="preserve">LAURA IVONNE </t>
  </si>
  <si>
    <t>RODRIGUEZ PULIDO</t>
  </si>
  <si>
    <t>NP MEDICAL IPS SAS</t>
  </si>
  <si>
    <t>ENFERMERA</t>
  </si>
  <si>
    <t>3195196996</t>
  </si>
  <si>
    <t>iaas@grupomacromedips.com.co</t>
  </si>
  <si>
    <t>Claudia Lucía</t>
  </si>
  <si>
    <t>Penagos Solano</t>
  </si>
  <si>
    <t>Salud Integral El Lago</t>
  </si>
  <si>
    <t xml:space="preserve">Bacterióloga </t>
  </si>
  <si>
    <t>3144141881</t>
  </si>
  <si>
    <t>monyps30@yahoo.com</t>
  </si>
  <si>
    <t xml:space="preserve">Laura Paola </t>
  </si>
  <si>
    <t xml:space="preserve">Venegas Garcia </t>
  </si>
  <si>
    <t>Dental Image</t>
  </si>
  <si>
    <t xml:space="preserve">Recepción </t>
  </si>
  <si>
    <t>3194244718</t>
  </si>
  <si>
    <t>Lauravenegasgarcia@gmail.com</t>
  </si>
  <si>
    <t xml:space="preserve">RODRIGUEZ PRIETO </t>
  </si>
  <si>
    <t xml:space="preserve">BERMEDIC LTDA </t>
  </si>
  <si>
    <t xml:space="preserve">LIDER DE CALIDAD Y SERVICIO </t>
  </si>
  <si>
    <t>3125879644</t>
  </si>
  <si>
    <t xml:space="preserve">SPINACOLOMBIA@GMAIL.COM </t>
  </si>
  <si>
    <t xml:space="preserve">NA </t>
  </si>
  <si>
    <t xml:space="preserve">DIANA PAOLA </t>
  </si>
  <si>
    <t>PINILLA FORERO</t>
  </si>
  <si>
    <t xml:space="preserve">LABORATORIO CLINICO ANDRADE NARVAEZ COLCAN </t>
  </si>
  <si>
    <t xml:space="preserve">TECNICO DE CALIDAD </t>
  </si>
  <si>
    <t>3112856671</t>
  </si>
  <si>
    <t>diana.pinilla@laboratoriocolcan.com</t>
  </si>
  <si>
    <t xml:space="preserve">felicitaciones excelante asistencia </t>
  </si>
  <si>
    <t>Nicolas</t>
  </si>
  <si>
    <t>Ramírez Celis</t>
  </si>
  <si>
    <t>COLCAN S.A.S</t>
  </si>
  <si>
    <t>Referente de seguridad del paciente y farmacovigilancia</t>
  </si>
  <si>
    <t>3125436210</t>
  </si>
  <si>
    <t>nicolas.ramirez@laboratoriocolcan.com</t>
  </si>
  <si>
    <t>Buena presentación y domonio del tema</t>
  </si>
  <si>
    <t>Estoy inscrito a las 2 capacitaciones que me interesan farmacovigilancia el 14/03 y guia de practica clinica 27/03</t>
  </si>
  <si>
    <t xml:space="preserve">Stefanny Alejandra </t>
  </si>
  <si>
    <t>Araque Caldera</t>
  </si>
  <si>
    <t>Cédula de Extranjeria o pasaporte</t>
  </si>
  <si>
    <t>IPS GRUPO MOK</t>
  </si>
  <si>
    <t>Medico general.</t>
  </si>
  <si>
    <t>+575800100</t>
  </si>
  <si>
    <t>stefaraque3@gmail.com</t>
  </si>
  <si>
    <t>Muy completa la informaciion de la capacitacion</t>
  </si>
  <si>
    <t>Entidad con Objeto Social Diferente OSD</t>
  </si>
  <si>
    <t xml:space="preserve">Ruby Mayerli </t>
  </si>
  <si>
    <t>Angarita Manrique</t>
  </si>
  <si>
    <t>ESE HOSPITAL SAN ANTONIO DE SOATÁ</t>
  </si>
  <si>
    <t>ENFERMERA PROFESIONAL</t>
  </si>
  <si>
    <t>SOATÁ</t>
  </si>
  <si>
    <t>3108870950</t>
  </si>
  <si>
    <t>vacunacion@hospisoata.gov.co</t>
  </si>
  <si>
    <t>Yenny Patricia</t>
  </si>
  <si>
    <t>Vanegas Corredor</t>
  </si>
  <si>
    <t>Bionuclear SAS</t>
  </si>
  <si>
    <t>Representante Legal</t>
  </si>
  <si>
    <t>3244228196</t>
  </si>
  <si>
    <t>Bionuclearsas@gmail.com</t>
  </si>
  <si>
    <t>Felicitaciones muy buena la capacitacione</t>
  </si>
  <si>
    <t>Infrarstructura</t>
  </si>
  <si>
    <t>DEISY MARGARITA</t>
  </si>
  <si>
    <t>CORDOBA JULIO</t>
  </si>
  <si>
    <t>LABORATORIO CLINICO CENTRAL DE REFERENCIA</t>
  </si>
  <si>
    <t>GSTION DE CALIDAD</t>
  </si>
  <si>
    <t>MEDELLIN</t>
  </si>
  <si>
    <t>3045770791</t>
  </si>
  <si>
    <t>calidad@centraldereferencia.com</t>
  </si>
  <si>
    <t>Me gustaría participar en la capacitación de Pamec con enfoque en riesgos</t>
  </si>
  <si>
    <t xml:space="preserve">Karen Gisell </t>
  </si>
  <si>
    <t>Quintero Castellanos</t>
  </si>
  <si>
    <t>Fisioterapeuta</t>
  </si>
  <si>
    <t>Málaga, Santander</t>
  </si>
  <si>
    <t>3167118522</t>
  </si>
  <si>
    <t>karenquiftp@gmail.com</t>
  </si>
  <si>
    <t xml:space="preserve">Clara Eugenia </t>
  </si>
  <si>
    <t xml:space="preserve">Arango Moreno </t>
  </si>
  <si>
    <t>EMC IPS S.A.S</t>
  </si>
  <si>
    <t>3213221170</t>
  </si>
  <si>
    <t>docclara0019@gmail.com</t>
  </si>
  <si>
    <t>Excelente todo. Muchas gracias ☺️</t>
  </si>
  <si>
    <t xml:space="preserve">Catherine </t>
  </si>
  <si>
    <t xml:space="preserve">Giraldo Cubillos </t>
  </si>
  <si>
    <t xml:space="preserve">Fundación oriéntame </t>
  </si>
  <si>
    <t xml:space="preserve">Ibagué </t>
  </si>
  <si>
    <t>3155006824</t>
  </si>
  <si>
    <t>gircatherine@gmail.com</t>
  </si>
  <si>
    <t xml:space="preserve">Tema interesante </t>
  </si>
  <si>
    <t xml:space="preserve">SANDRA LILIANA </t>
  </si>
  <si>
    <t>GONZALEZ GIL</t>
  </si>
  <si>
    <t>CONSULTORIO ODONTOLOGICO SANDRA LILIANA GONZALEZ GIL</t>
  </si>
  <si>
    <t>ODONTOLOGA</t>
  </si>
  <si>
    <t>3114672463</t>
  </si>
  <si>
    <t>sangongil@yahoo.es</t>
  </si>
  <si>
    <t>ME PARECEN EXELENTES ESTAS CAPACITACIONES</t>
  </si>
  <si>
    <t>ESTANDARES DE HABILITACION</t>
  </si>
  <si>
    <t xml:space="preserve">María Fernanda </t>
  </si>
  <si>
    <t>León Pérez</t>
  </si>
  <si>
    <t>Ecopetrol</t>
  </si>
  <si>
    <t>Médica General Adscrita</t>
  </si>
  <si>
    <t>3107631530</t>
  </si>
  <si>
    <t>maferleonperez@hotmail.com</t>
  </si>
  <si>
    <t xml:space="preserve">Felicitaciones </t>
  </si>
  <si>
    <t xml:space="preserve">YULEIDY CAROLINA </t>
  </si>
  <si>
    <t xml:space="preserve">BERNAL DIAZ </t>
  </si>
  <si>
    <t>DHI  HAIR RESTORATION CLINIC COLOMBIA</t>
  </si>
  <si>
    <t xml:space="preserve">AUXILIAR DE ENFERMERIA </t>
  </si>
  <si>
    <t>3213681443</t>
  </si>
  <si>
    <t>allisvalerysam1028@gmail.com</t>
  </si>
  <si>
    <t>nada</t>
  </si>
  <si>
    <t>Alva Liliana</t>
  </si>
  <si>
    <t xml:space="preserve"> Morales Ayala </t>
  </si>
  <si>
    <t>SERVICIOS MEDICOS INTEGRALES SANTA ELENA SAS</t>
  </si>
  <si>
    <t>ASISTENTE DE CALIDAD</t>
  </si>
  <si>
    <t>3133212358</t>
  </si>
  <si>
    <t>CALIDAD.SANTAELENA@GMAIL.COM</t>
  </si>
  <si>
    <t>protocolo de londres</t>
  </si>
  <si>
    <t>Daniela Alejandra</t>
  </si>
  <si>
    <t>Gutiérrez Aguirre</t>
  </si>
  <si>
    <t>Psicólogo</t>
  </si>
  <si>
    <t>3002412477</t>
  </si>
  <si>
    <t>daniela.gutierrez@outlook.es</t>
  </si>
  <si>
    <t>Jeimy Andrea</t>
  </si>
  <si>
    <t>Rodriguez gomez</t>
  </si>
  <si>
    <t>Asistencia médica integral AMI zipaquira</t>
  </si>
  <si>
    <t xml:space="preserve">Gerente </t>
  </si>
  <si>
    <t>Zipaquira</t>
  </si>
  <si>
    <t>3134050186</t>
  </si>
  <si>
    <t>jeymiarodriguez0306@gmail.com</t>
  </si>
  <si>
    <t>Humanizacion</t>
  </si>
  <si>
    <t xml:space="preserve">Sixta tulia </t>
  </si>
  <si>
    <t xml:space="preserve">Lozano Malagón </t>
  </si>
  <si>
    <t xml:space="preserve">Asistencia médica integral Ami zipaquira </t>
  </si>
  <si>
    <t xml:space="preserve">Higienista oral </t>
  </si>
  <si>
    <t xml:space="preserve">Zipaquira </t>
  </si>
  <si>
    <t>3143801026</t>
  </si>
  <si>
    <t>tata_lozano@hotmail.com.</t>
  </si>
  <si>
    <t xml:space="preserve">Ninguna </t>
  </si>
  <si>
    <t xml:space="preserve">Humanizado </t>
  </si>
  <si>
    <t xml:space="preserve">ROSI EVELIN </t>
  </si>
  <si>
    <t>BOVEA CHARRIS</t>
  </si>
  <si>
    <t>EMERMEDICA</t>
  </si>
  <si>
    <t xml:space="preserve">MEDICO </t>
  </si>
  <si>
    <t>3134674924</t>
  </si>
  <si>
    <t>rosi_bovea@emermedica.com.co</t>
  </si>
  <si>
    <t>Muchas gracias por la infomación sumunistrada.</t>
  </si>
  <si>
    <t>Transporte Especial de Pacientes TEP</t>
  </si>
  <si>
    <t>liliana yolanda</t>
  </si>
  <si>
    <t>ramirez rincon</t>
  </si>
  <si>
    <t>VERTICAL SALUD URGENCIAS Y EMERGENCIAS</t>
  </si>
  <si>
    <t>AUXILIAR ADMINISTRATIVO</t>
  </si>
  <si>
    <t>3134857466</t>
  </si>
  <si>
    <t>sofiagodsoldier@gmail.com</t>
  </si>
  <si>
    <t>Muchas gracias por el tiempo puesto a nuestra disposición para la capacitación</t>
  </si>
  <si>
    <t>guias de practica clinica</t>
  </si>
  <si>
    <t xml:space="preserve">Alexander </t>
  </si>
  <si>
    <t>Llanos Vargas</t>
  </si>
  <si>
    <t>INVERSIONES ALEXANDER LLANOS SAS</t>
  </si>
  <si>
    <t>Director Científico/gerente</t>
  </si>
  <si>
    <t>3005109844</t>
  </si>
  <si>
    <t>gerencia@alexllanos.com</t>
  </si>
  <si>
    <t>Simplificación de los procesos , estamos sobre documentados siendo una IPS ODONTOLÓGICA de 3 unidades nos toca hacer todo como si fuéramos un HOSPITAL DE PRIMER NIVEL</t>
  </si>
  <si>
    <t>SIMPLIFICACIÓN DE LOS PROCESOS DE HABILITACION</t>
  </si>
  <si>
    <t>Liliana Margarita</t>
  </si>
  <si>
    <t xml:space="preserve">Peña Ávila </t>
  </si>
  <si>
    <t xml:space="preserve">Asistencia Médica Integral </t>
  </si>
  <si>
    <t xml:space="preserve">Asesora </t>
  </si>
  <si>
    <t xml:space="preserve">Zipaquirá </t>
  </si>
  <si>
    <t>3144332932</t>
  </si>
  <si>
    <t>nikylulu@hotmail.com</t>
  </si>
  <si>
    <t xml:space="preserve">Wilson fernando </t>
  </si>
  <si>
    <t>Quintana castillo</t>
  </si>
  <si>
    <t>Organizacion clinica la toscana</t>
  </si>
  <si>
    <t>Auxiliar de laboratorio</t>
  </si>
  <si>
    <t>3227606777</t>
  </si>
  <si>
    <t>W3227606777@hotmail.com</t>
  </si>
  <si>
    <t>Todo bien</t>
  </si>
  <si>
    <t>Adriana</t>
  </si>
  <si>
    <t xml:space="preserve">Rodríguez Arias </t>
  </si>
  <si>
    <t xml:space="preserve">Auxiliar Radiología </t>
  </si>
  <si>
    <t>3506736850</t>
  </si>
  <si>
    <t>adriariasrodriguez@gmail.com</t>
  </si>
  <si>
    <t xml:space="preserve">Felicidades </t>
  </si>
  <si>
    <t>Biosanitarios</t>
  </si>
  <si>
    <t xml:space="preserve">AMALIA </t>
  </si>
  <si>
    <t>VELASQUEZ DIAZ</t>
  </si>
  <si>
    <t>ORGANIZACION CLINICA LA TOSCANA</t>
  </si>
  <si>
    <t>3158404578</t>
  </si>
  <si>
    <t>labamaliavelasquez@hotmail.com</t>
  </si>
  <si>
    <t>FALLAS EN LA VISUALIZACION DEL CONTENIDO Y EN EL SONIDO</t>
  </si>
  <si>
    <t>Maria del rocio</t>
  </si>
  <si>
    <t>Rios vargas</t>
  </si>
  <si>
    <t>Maria del rocio rios vargas</t>
  </si>
  <si>
    <t>Optometra</t>
  </si>
  <si>
    <t>3006258973</t>
  </si>
  <si>
    <t>Opticanapolitana2001@hotmail.com</t>
  </si>
  <si>
    <t>Felicitaciones en la exposicion muy clara y concisa</t>
  </si>
  <si>
    <t xml:space="preserve">Seguridad del paciente profesional independiente independiente </t>
  </si>
  <si>
    <t xml:space="preserve">Alexa Johanna </t>
  </si>
  <si>
    <t xml:space="preserve">Lobaton pachon </t>
  </si>
  <si>
    <t>Clínica Lafam</t>
  </si>
  <si>
    <t xml:space="preserve">Enfermera jefe </t>
  </si>
  <si>
    <t>3118177585</t>
  </si>
  <si>
    <t>Ajohannita77@yahoo.es</t>
  </si>
  <si>
    <t xml:space="preserve">Ma pareció muy buena la capacitación se entiende muy bien el tema y tiene muy buen dominio </t>
  </si>
  <si>
    <t xml:space="preserve">Residuos hospitalarios,panecillos, humanización </t>
  </si>
  <si>
    <t>ALIX WAFICA</t>
  </si>
  <si>
    <t>AVILA NEIRA</t>
  </si>
  <si>
    <t>ESE HOSPITAL SAN ANTONIO DE SOATA</t>
  </si>
  <si>
    <t>SOATA( BOYACA)</t>
  </si>
  <si>
    <t>3112226400</t>
  </si>
  <si>
    <t>programaiaashsas@gmail.com</t>
  </si>
  <si>
    <t xml:space="preserve">Buena capacitación. </t>
  </si>
  <si>
    <t xml:space="preserve">Angie Paola </t>
  </si>
  <si>
    <t xml:space="preserve">Betancourth Ortiz </t>
  </si>
  <si>
    <t xml:space="preserve">Psicóloga </t>
  </si>
  <si>
    <t>Málaga - Santander</t>
  </si>
  <si>
    <t xml:space="preserve">3212205454 </t>
  </si>
  <si>
    <t xml:space="preserve">Betanpaola412@gmail.com </t>
  </si>
  <si>
    <t xml:space="preserve">Excelente exposición del tema, manejo de grupo y conocimiento del tema. Todas las dudas y procesos han quedado claros. </t>
  </si>
  <si>
    <t xml:space="preserve">Todos los anteriores </t>
  </si>
  <si>
    <t>ADRIANA P</t>
  </si>
  <si>
    <t>PEÑA  LOPEZ</t>
  </si>
  <si>
    <t>EMC IPS SAS</t>
  </si>
  <si>
    <t>FONOAUDIOLOGA</t>
  </si>
  <si>
    <t>adrilinp@hotmail.com</t>
  </si>
  <si>
    <t>excelente</t>
  </si>
  <si>
    <t xml:space="preserve">Lady Andrea </t>
  </si>
  <si>
    <t xml:space="preserve">Rodriguez Vaquiro </t>
  </si>
  <si>
    <t>Excelencia Visual SAS</t>
  </si>
  <si>
    <t>Asesora</t>
  </si>
  <si>
    <t>3107909676</t>
  </si>
  <si>
    <t>excelenciavisual1@gmail.com</t>
  </si>
  <si>
    <t>1</t>
  </si>
  <si>
    <t>N</t>
  </si>
  <si>
    <t xml:space="preserve">Hilda Rosa </t>
  </si>
  <si>
    <t xml:space="preserve">Sáenz Tapiero </t>
  </si>
  <si>
    <t>asis-@hotmail.com</t>
  </si>
  <si>
    <t>Lina María</t>
  </si>
  <si>
    <t>Triana Trujillo</t>
  </si>
  <si>
    <t>Secretaría Distrital de Salud</t>
  </si>
  <si>
    <t>Profesional Especializado</t>
  </si>
  <si>
    <t>3006118519</t>
  </si>
  <si>
    <t>lmtriana@saludcapital.gov.co</t>
  </si>
  <si>
    <t>PAMEC</t>
  </si>
  <si>
    <t xml:space="preserve">CLAUDIA MILENA </t>
  </si>
  <si>
    <t xml:space="preserve">PAREDES TOLOZA </t>
  </si>
  <si>
    <t xml:space="preserve">RENUEVA IPS </t>
  </si>
  <si>
    <t>MALAGA-SANTANDER</t>
  </si>
  <si>
    <t>3103321766</t>
  </si>
  <si>
    <t>paredesclaudia410@gmail.com</t>
  </si>
  <si>
    <t xml:space="preserve">LICITACIONES POR QUE SE NOTA QUE DOMINAN EL TEMA Y NOS ORIENTAN DE MANERA ACERTADA </t>
  </si>
  <si>
    <t xml:space="preserve">guias de practica clinica </t>
  </si>
  <si>
    <t>Mariana</t>
  </si>
  <si>
    <t>Carvajal Guiral</t>
  </si>
  <si>
    <t>Neuromedica</t>
  </si>
  <si>
    <t>Lider de seguridad del paciente</t>
  </si>
  <si>
    <t xml:space="preserve">Medellín </t>
  </si>
  <si>
    <t>3008069253</t>
  </si>
  <si>
    <t>mariana.carvajal@neuromedica.com.co</t>
  </si>
  <si>
    <t>Sistema único de acreditacion</t>
  </si>
  <si>
    <t xml:space="preserve">ANGELA CONSUELO </t>
  </si>
  <si>
    <t>GUEVARA REYES</t>
  </si>
  <si>
    <t xml:space="preserve">INMUNOPRINT SAS </t>
  </si>
  <si>
    <t xml:space="preserve">AUXILIAR LABORATORIO </t>
  </si>
  <si>
    <t>3173793063</t>
  </si>
  <si>
    <t>CONY30REYES@GMAIL.COM</t>
  </si>
  <si>
    <t xml:space="preserve">Omaira Yeraldin </t>
  </si>
  <si>
    <t xml:space="preserve">Amaya Montaño </t>
  </si>
  <si>
    <t>Asistencia integral clínica odontología ami</t>
  </si>
  <si>
    <t xml:space="preserve">Zapaquirá </t>
  </si>
  <si>
    <t>3133871138</t>
  </si>
  <si>
    <t>yeraldinmontano126@gmail.com</t>
  </si>
  <si>
    <t xml:space="preserve">Estuvo muy buena la capacitación </t>
  </si>
  <si>
    <t xml:space="preserve">Humanización </t>
  </si>
  <si>
    <t xml:space="preserve">Ivonne Julieth </t>
  </si>
  <si>
    <t xml:space="preserve">Bustos González </t>
  </si>
  <si>
    <t xml:space="preserve">Centro de desarrollo humano integral </t>
  </si>
  <si>
    <t xml:space="preserve">Auxiliar de calidad </t>
  </si>
  <si>
    <t>3209665584</t>
  </si>
  <si>
    <t>Admoncedhi@gmail.com</t>
  </si>
  <si>
    <t xml:space="preserve">La capacitación es muy buena </t>
  </si>
  <si>
    <t xml:space="preserve">Me gustaría saber si el comité de vigilancia epidemiológica aún está vigente y como funciona </t>
  </si>
  <si>
    <t xml:space="preserve">SONIA FERNANDA DAVID SALGADO </t>
  </si>
  <si>
    <t xml:space="preserve">APOYO ADMINISTRATIVO EN SALUD </t>
  </si>
  <si>
    <t xml:space="preserve">MALAGA SANTANDRER </t>
  </si>
  <si>
    <t>3133343702</t>
  </si>
  <si>
    <t>sonifer0805@gmail.com</t>
  </si>
  <si>
    <t xml:space="preserve">FELICIDADES POR EL BUEN MANEJO DEL TEMA Y LA CLARIDAD </t>
  </si>
  <si>
    <t>GUIA DE PRACTICA CLINICA</t>
  </si>
  <si>
    <t xml:space="preserve">Francy Esperanza </t>
  </si>
  <si>
    <t xml:space="preserve">Fonque Chaparro </t>
  </si>
  <si>
    <t>3008850033</t>
  </si>
  <si>
    <t>francyfonque0311@gmail.com</t>
  </si>
  <si>
    <t xml:space="preserve">Farmacovigilancia </t>
  </si>
  <si>
    <t xml:space="preserve">Mireya </t>
  </si>
  <si>
    <t xml:space="preserve">Vargas Guezguan </t>
  </si>
  <si>
    <t xml:space="preserve">Inmunoprint sas </t>
  </si>
  <si>
    <t xml:space="preserve">Auxiliar de laboratorio </t>
  </si>
  <si>
    <t>3133749634</t>
  </si>
  <si>
    <t>mireyaguezguanv@gmail.com</t>
  </si>
  <si>
    <t>RAFAEL YESID</t>
  </si>
  <si>
    <t>MONTERO RUIZ</t>
  </si>
  <si>
    <t>CERTIFICADOR</t>
  </si>
  <si>
    <t>3105331290</t>
  </si>
  <si>
    <t>THERAFAELYEMORU@GMAIL.COM</t>
  </si>
  <si>
    <t xml:space="preserve">Raúl Olmedo </t>
  </si>
  <si>
    <t xml:space="preserve">Vargas González </t>
  </si>
  <si>
    <t xml:space="preserve">Raúl Olmedo Vargas González </t>
  </si>
  <si>
    <t xml:space="preserve">Odontólogo </t>
  </si>
  <si>
    <t>3502847777</t>
  </si>
  <si>
    <t>Racedal@hotmail.com</t>
  </si>
  <si>
    <t xml:space="preserve">Muy amena la capacitación. Gracias </t>
  </si>
  <si>
    <t xml:space="preserve">Deisy </t>
  </si>
  <si>
    <t xml:space="preserve">Garzón Marín </t>
  </si>
  <si>
    <t xml:space="preserve">Particular </t>
  </si>
  <si>
    <t>3192194187</t>
  </si>
  <si>
    <t>garzondeisy29@gmail.com</t>
  </si>
  <si>
    <t xml:space="preserve">Muchas gracias por la capacitación </t>
  </si>
  <si>
    <t>MONICA PATRICIA</t>
  </si>
  <si>
    <t>ERASO PAZ</t>
  </si>
  <si>
    <t>DENTAL BANK DE COLOMBIA</t>
  </si>
  <si>
    <t>GERENTE- ODONTOLOGA-ORTODONCISTA</t>
  </si>
  <si>
    <t>3122884837</t>
  </si>
  <si>
    <t>dental.bank@dentalbank.com.co</t>
  </si>
  <si>
    <t>QUE LAS CAPACITACIONES SEAN MAS ENFOCADAS EN OONTOLOGIA</t>
  </si>
  <si>
    <t xml:space="preserve">Neisa Yuliana </t>
  </si>
  <si>
    <t xml:space="preserve">Peña Ruiz </t>
  </si>
  <si>
    <t xml:space="preserve">Aux patología </t>
  </si>
  <si>
    <t>3053101198</t>
  </si>
  <si>
    <t>neisap@hotmail.com</t>
  </si>
  <si>
    <t>Ciro Alfonso</t>
  </si>
  <si>
    <t>Tapias Sandoval</t>
  </si>
  <si>
    <t>Ciro Alfonso Tapias Sandoval</t>
  </si>
  <si>
    <t>Optómetra</t>
  </si>
  <si>
    <t>3013521093</t>
  </si>
  <si>
    <t>irisyojos2019@gmail.com</t>
  </si>
  <si>
    <t>En general una muy buena capacitación, muchas gracias, sin embargo, no está tan dirigida a los prestadores independientes, aún más aquellos que no son médicos, sino optómetras, como es mi caso, sin embargo puedo comprender la razones de la ocurrencia de esto y adopto los términos a mi práctica.</t>
  </si>
  <si>
    <t>En la opción para profesional independiente, como marqué en el anterior punto.</t>
  </si>
  <si>
    <t>Edna Jaqueline</t>
  </si>
  <si>
    <t xml:space="preserve">Gaitán Galindo </t>
  </si>
  <si>
    <t xml:space="preserve">Clínica Lafam </t>
  </si>
  <si>
    <t xml:space="preserve">Dir. Tec. Servicio Farmacéutico </t>
  </si>
  <si>
    <t>3163360615</t>
  </si>
  <si>
    <t>edjgaitang@gmail.com</t>
  </si>
  <si>
    <t xml:space="preserve">El personal debe ser informado con tiempo para ingresar a tiempo y estar más pendiente de los contenidos </t>
  </si>
  <si>
    <t xml:space="preserve">Lida </t>
  </si>
  <si>
    <t xml:space="preserve">Duarte Villamizar </t>
  </si>
  <si>
    <t xml:space="preserve">Independiente </t>
  </si>
  <si>
    <t xml:space="preserve">Asesor calidad </t>
  </si>
  <si>
    <t xml:space="preserve">Bucaramanga </t>
  </si>
  <si>
    <t>3002271967</t>
  </si>
  <si>
    <t>lidaduarte306@gmail.com</t>
  </si>
  <si>
    <t xml:space="preserve">Pamec en seguridad de pacientes </t>
  </si>
  <si>
    <t xml:space="preserve">Jenny Melissa </t>
  </si>
  <si>
    <t xml:space="preserve">Paredes Toloza </t>
  </si>
  <si>
    <t xml:space="preserve">Renueva Ips </t>
  </si>
  <si>
    <t xml:space="preserve">Servicios Generales </t>
  </si>
  <si>
    <t>3175000821</t>
  </si>
  <si>
    <t>jmpt03141997@gmail.com</t>
  </si>
  <si>
    <t xml:space="preserve">Exelente trabajo </t>
  </si>
  <si>
    <t>Si</t>
  </si>
  <si>
    <t>Lesly alejandra</t>
  </si>
  <si>
    <t xml:space="preserve">Zapata Barahona </t>
  </si>
  <si>
    <t xml:space="preserve">Aux de enfermería </t>
  </si>
  <si>
    <t>3134008833</t>
  </si>
  <si>
    <t>Leslyalejandraaa7@gmail.com</t>
  </si>
  <si>
    <t xml:space="preserve">Maria Fernanda </t>
  </si>
  <si>
    <t>Suarez Villarreal</t>
  </si>
  <si>
    <t>DHI COLOMBIA RESTORATION CLINIC</t>
  </si>
  <si>
    <t>Auxiliar de enfermería</t>
  </si>
  <si>
    <t>3138344899</t>
  </si>
  <si>
    <t>mafesuarezv@gmail.com</t>
  </si>
  <si>
    <t>Ivan Dario</t>
  </si>
  <si>
    <t xml:space="preserve">Triviño Páez </t>
  </si>
  <si>
    <t>Somide SAS</t>
  </si>
  <si>
    <t>Director</t>
  </si>
  <si>
    <t>3153957623</t>
  </si>
  <si>
    <t>Itrivinoaltus@gmail.com</t>
  </si>
  <si>
    <t xml:space="preserve">Presentación integral </t>
  </si>
  <si>
    <t>Manejo urgencias odontologicas</t>
  </si>
  <si>
    <t xml:space="preserve">María Eugenia </t>
  </si>
  <si>
    <t>Chacin González</t>
  </si>
  <si>
    <t>Grupo Mok</t>
  </si>
  <si>
    <t>Pediatra</t>
  </si>
  <si>
    <t>3216675961</t>
  </si>
  <si>
    <t>maria.chacin@grupomok.com</t>
  </si>
  <si>
    <t xml:space="preserve">Claudia Astrid </t>
  </si>
  <si>
    <t xml:space="preserve">Pinto Quecano </t>
  </si>
  <si>
    <t>Lafam S.A.S</t>
  </si>
  <si>
    <t xml:space="preserve">Instrumentadora Quirúrgica </t>
  </si>
  <si>
    <t>3014990408</t>
  </si>
  <si>
    <t>aspin78@hotmail.com</t>
  </si>
  <si>
    <t>Muy buena presentación ,falta profundizar por especialidad ,o más espacio para preguntas  puntuales de los servicios donde trabajamos .</t>
  </si>
  <si>
    <t xml:space="preserve">Residuos hospitalarios </t>
  </si>
  <si>
    <t>Yeny Fabiola</t>
  </si>
  <si>
    <t>Rojas Bustos</t>
  </si>
  <si>
    <t xml:space="preserve">Clínica Dermosalud </t>
  </si>
  <si>
    <t xml:space="preserve">Auxiliar de Enfermería </t>
  </si>
  <si>
    <t>3132946898</t>
  </si>
  <si>
    <t>jennyfabiolarojasbustos@gmail.com</t>
  </si>
  <si>
    <t xml:space="preserve">Yully Paola </t>
  </si>
  <si>
    <t xml:space="preserve">Quintero Rodríguez </t>
  </si>
  <si>
    <t>3194039533</t>
  </si>
  <si>
    <t>Quinteroyully@gmail.com</t>
  </si>
  <si>
    <t xml:space="preserve">Denis </t>
  </si>
  <si>
    <t xml:space="preserve">Calderón Ardila </t>
  </si>
  <si>
    <t xml:space="preserve">Citohistotecnóloga </t>
  </si>
  <si>
    <t>3164105714</t>
  </si>
  <si>
    <t>deniscalar@hotmail.com</t>
  </si>
  <si>
    <t xml:space="preserve">Muy bien la presentación </t>
  </si>
  <si>
    <t xml:space="preserve">Sharid Andrea </t>
  </si>
  <si>
    <t>Parada Mahecha</t>
  </si>
  <si>
    <t xml:space="preserve">Dermosalud SAS </t>
  </si>
  <si>
    <t>3138716987</t>
  </si>
  <si>
    <t>andreamah3cha@gmail.com</t>
  </si>
  <si>
    <t>LAURA NATALIA</t>
  </si>
  <si>
    <t>ARENAS MILLÁN</t>
  </si>
  <si>
    <t>LABORATORIO CLINICO DE MARLY</t>
  </si>
  <si>
    <t>REFERENTE DE CALIDAD</t>
  </si>
  <si>
    <t>3167471039</t>
  </si>
  <si>
    <t>lnarenas@laboratoriomarly.com</t>
  </si>
  <si>
    <t>GRACIAS</t>
  </si>
  <si>
    <t>HABILITACIÓN EN LABORATORIO CLÍNICO</t>
  </si>
  <si>
    <t>LISBETH JOHANNA</t>
  </si>
  <si>
    <t>ARDILA SEPULVEDA</t>
  </si>
  <si>
    <t>DROGUERIAS Y FARMACIAS CRUZ VERDE - UNIDAD DE URGENCIAS CUCUTA</t>
  </si>
  <si>
    <t>DIRECTOR TECNICO</t>
  </si>
  <si>
    <t>Cucuta</t>
  </si>
  <si>
    <t>3212758203</t>
  </si>
  <si>
    <t>Regentedeturnocucuta@cruzverde.com.co</t>
  </si>
  <si>
    <t>Felicitaciones la capacitación fue clara, con términos adecuados de comunicación.</t>
  </si>
  <si>
    <t>Estándar 4: Medicamentos, dispositivos Médicos e insumos</t>
  </si>
  <si>
    <t xml:space="preserve">KAREN SMITH </t>
  </si>
  <si>
    <t>ROA JAIMES</t>
  </si>
  <si>
    <t>FISIOTERAPEUTA</t>
  </si>
  <si>
    <t>MÁLAGA</t>
  </si>
  <si>
    <t>3122644565</t>
  </si>
  <si>
    <t>karenroajaimes@gmail.com</t>
  </si>
  <si>
    <t>Excelente presentación, todo de acuerdo a los tiempos de sustentación</t>
  </si>
  <si>
    <t>CLAUDIA INES</t>
  </si>
  <si>
    <t>AGUILLON MAYORGA</t>
  </si>
  <si>
    <t>SECRETARÍA DISTRITAL DE SALUD</t>
  </si>
  <si>
    <t>3012733440</t>
  </si>
  <si>
    <t>ciaguillon@saludcapital.gov.co</t>
  </si>
  <si>
    <t>Se debería intentar hacer práctico el ejercicio,  para clasificar los factores contributivos y de ahí pudieran explicar uds, porque aveces la activación del micrófono es difícil o complica la exposición, que es muy importante y eso logra que las personas se distraigan</t>
  </si>
  <si>
    <t>procesos prioritarios y registro en historia clínica</t>
  </si>
  <si>
    <t xml:space="preserve">Marizeth </t>
  </si>
  <si>
    <t>Alvarez Prieto</t>
  </si>
  <si>
    <t>IPS Goleman</t>
  </si>
  <si>
    <t>Líder de Seguridad del Paciente</t>
  </si>
  <si>
    <t>3205216437</t>
  </si>
  <si>
    <t>segur.pacientes@ipsgoleman.com.co</t>
  </si>
  <si>
    <t>Felicitaciones, muy organizados en todos los aspectos. Gracias</t>
  </si>
  <si>
    <t>Proceso sancionatorio, PAMEC, Todas las vigilancias. Gracias</t>
  </si>
  <si>
    <t xml:space="preserve">NUBIA AZUCENA </t>
  </si>
  <si>
    <t>LOPEZ ORTIZ</t>
  </si>
  <si>
    <t>IPS SANISALUD S.A.S.</t>
  </si>
  <si>
    <t>AUDITORIA INTERNA, GERENTE</t>
  </si>
  <si>
    <t>3123864505</t>
  </si>
  <si>
    <t>SANISALUDENCASA@HOTMAIL.COM</t>
  </si>
  <si>
    <t>No me llegaron las capacitaciones para actualizar estándares de habilitación de la IPS del año pasado...... Gracias</t>
  </si>
  <si>
    <t>resolución 3100 del 2019</t>
  </si>
  <si>
    <t>Estefanía</t>
  </si>
  <si>
    <t>Roa</t>
  </si>
  <si>
    <t>Marlon Becerra SAS</t>
  </si>
  <si>
    <t>3002603363</t>
  </si>
  <si>
    <t>auditoria@marlonbecerrasas.co</t>
  </si>
  <si>
    <t xml:space="preserve">Mejorar la presentación de las diapositivas </t>
  </si>
  <si>
    <t>Pamec</t>
  </si>
  <si>
    <t>Henry Javier</t>
  </si>
  <si>
    <t>Morales Prieto</t>
  </si>
  <si>
    <t xml:space="preserve">Clínica de Marly </t>
  </si>
  <si>
    <t xml:space="preserve">Auditor médico </t>
  </si>
  <si>
    <t>3212213754</t>
  </si>
  <si>
    <t>Auditorcalidad@clinicademarly.com.co</t>
  </si>
  <si>
    <t xml:space="preserve">Karolay </t>
  </si>
  <si>
    <t xml:space="preserve">Navarro Lengua </t>
  </si>
  <si>
    <t xml:space="preserve">Integral IPS </t>
  </si>
  <si>
    <t xml:space="preserve">Líder Nacional de Seguridad del Paciente </t>
  </si>
  <si>
    <t>3233796899</t>
  </si>
  <si>
    <t xml:space="preserve">karolayna06@gmail.com </t>
  </si>
  <si>
    <t xml:space="preserve">Leidy Carolina </t>
  </si>
  <si>
    <t xml:space="preserve">Ruiz Cardenas </t>
  </si>
  <si>
    <t xml:space="preserve">Dr tobias Gutiérrez </t>
  </si>
  <si>
    <t xml:space="preserve">Calidad </t>
  </si>
  <si>
    <t>3241665908</t>
  </si>
  <si>
    <t>cr.cardenas1@gmail.com</t>
  </si>
  <si>
    <t xml:space="preserve">Excelente capacitación </t>
  </si>
  <si>
    <t xml:space="preserve">Bioseguridad </t>
  </si>
  <si>
    <t>VIVIANA DEL PILAR</t>
  </si>
  <si>
    <t>LOPEZ MALDONADO</t>
  </si>
  <si>
    <t>DHI COLOMBIA</t>
  </si>
  <si>
    <t>3042475752</t>
  </si>
  <si>
    <t>PILAR4182@GMAIL.COM</t>
  </si>
  <si>
    <t xml:space="preserve">Fabio Andrés </t>
  </si>
  <si>
    <t xml:space="preserve">Morales Martinez </t>
  </si>
  <si>
    <t>DHI CLINICA RESTAURACION CAPILAR IPS</t>
  </si>
  <si>
    <t>Medico</t>
  </si>
  <si>
    <t>3124247268</t>
  </si>
  <si>
    <t>famm3188@hotmail.com</t>
  </si>
  <si>
    <t>Excelente ponencia.</t>
  </si>
  <si>
    <t>MILADY</t>
  </si>
  <si>
    <t xml:space="preserve">AGUILAR </t>
  </si>
  <si>
    <t>MEDICAL HEALTH SOCIETY</t>
  </si>
  <si>
    <t>CORDINADOR</t>
  </si>
  <si>
    <t>7017381</t>
  </si>
  <si>
    <t>MHSBOGOTA@GMAIL.COM</t>
  </si>
  <si>
    <t>S</t>
  </si>
  <si>
    <t>D</t>
  </si>
  <si>
    <t xml:space="preserve">WILMER ORLANDO </t>
  </si>
  <si>
    <t xml:space="preserve">ALVIAREZ ORDUZ </t>
  </si>
  <si>
    <t>IPS GRUPO MOK SAS</t>
  </si>
  <si>
    <t>MÉDICO</t>
  </si>
  <si>
    <t>3215842292</t>
  </si>
  <si>
    <t>wilmeralviarez@gmail.com</t>
  </si>
  <si>
    <t xml:space="preserve">INGRID </t>
  </si>
  <si>
    <t xml:space="preserve">Pedreros Cañón </t>
  </si>
  <si>
    <t xml:space="preserve">Ingrid Pedreros </t>
  </si>
  <si>
    <t>3008451251</t>
  </si>
  <si>
    <t>ipedrerosc7@gmail.com</t>
  </si>
  <si>
    <t>Claridad en el tema y ejemplos alusivos al tema</t>
  </si>
  <si>
    <t>Enfoque diferencial</t>
  </si>
  <si>
    <t xml:space="preserve">YEIMI ALEXANDRA </t>
  </si>
  <si>
    <t xml:space="preserve">BAEZ RIOS </t>
  </si>
  <si>
    <t xml:space="preserve">CENTRO DE SALUD SATIVANORTE </t>
  </si>
  <si>
    <t>COORDINADORA UBA</t>
  </si>
  <si>
    <t>SOATA</t>
  </si>
  <si>
    <t>3184656758</t>
  </si>
  <si>
    <t>SATIVANORTE@HOSPISOATA.GOV.CO</t>
  </si>
  <si>
    <t xml:space="preserve">FELICITACIONES TEMAS MUY IMPORTANTES </t>
  </si>
  <si>
    <t>BIOSEGURIDAD GENERAL</t>
  </si>
  <si>
    <t xml:space="preserve">MARIA FERNANDA </t>
  </si>
  <si>
    <t xml:space="preserve">SAAVEDRA </t>
  </si>
  <si>
    <t>SECRETARIA DE SALUD</t>
  </si>
  <si>
    <t>CONTRATISTA</t>
  </si>
  <si>
    <t>3102565346</t>
  </si>
  <si>
    <t>mfsaavedra@saludcapital.gov.co</t>
  </si>
  <si>
    <t>rips</t>
  </si>
  <si>
    <t>JOHN MAURICIO</t>
  </si>
  <si>
    <t>MARTINEZ VALENCIA</t>
  </si>
  <si>
    <t>John Mauricio Martínez Valencia</t>
  </si>
  <si>
    <t>3112464350</t>
  </si>
  <si>
    <t>johnmmartinezv@gmail.com</t>
  </si>
  <si>
    <t xml:space="preserve">Mercedes </t>
  </si>
  <si>
    <t>Obando Martin</t>
  </si>
  <si>
    <t>Hospital Nuestra señora del Pilar</t>
  </si>
  <si>
    <t>Auxiliar area de salud</t>
  </si>
  <si>
    <t>Hospital Nuestra Señora del Pilar</t>
  </si>
  <si>
    <t>3132946596</t>
  </si>
  <si>
    <t>mechas2510@yahoo.com</t>
  </si>
  <si>
    <t>Excelente capacitacion. Muy practica</t>
  </si>
  <si>
    <t>salud public</t>
  </si>
  <si>
    <t xml:space="preserve">DANIEL </t>
  </si>
  <si>
    <t xml:space="preserve">MEJIA VELEZ </t>
  </si>
  <si>
    <t xml:space="preserve">IPS GRUPO MOK SAS </t>
  </si>
  <si>
    <t xml:space="preserve">MÉDICO </t>
  </si>
  <si>
    <t>3218352795</t>
  </si>
  <si>
    <t>danimejia670@hotmail.com</t>
  </si>
  <si>
    <t>LILIBETH VANINA</t>
  </si>
  <si>
    <t>GONZALEZ ARAUJO</t>
  </si>
  <si>
    <t>SECRETARIA DISTRITAL DE SALUD</t>
  </si>
  <si>
    <t>3116076216</t>
  </si>
  <si>
    <t>VL1Gonzalez@saludcapital.gov.co</t>
  </si>
  <si>
    <t>MARIA JOSE MELO GOMEZ</t>
  </si>
  <si>
    <t>DIRECTORA DE CALIDAD</t>
  </si>
  <si>
    <t>Medellin</t>
  </si>
  <si>
    <t>3177003462</t>
  </si>
  <si>
    <t>director.calidad@integralips.com.co</t>
  </si>
  <si>
    <t>Mejorar el manejo de herramientas ofimáticas</t>
  </si>
  <si>
    <t xml:space="preserve">Jose Joaquín </t>
  </si>
  <si>
    <t xml:space="preserve">Mayorga Bernal </t>
  </si>
  <si>
    <t>ZONAMEDICA MR S.A.S</t>
  </si>
  <si>
    <t>Coordinador de Habilitación.</t>
  </si>
  <si>
    <t>3194771966</t>
  </si>
  <si>
    <t>habilitacion@zonamedicaips.com</t>
  </si>
  <si>
    <t xml:space="preserve">OLGA PATRICIA </t>
  </si>
  <si>
    <t>MOTTA GARAVITO</t>
  </si>
  <si>
    <t>CLINICA LOYOLA SAS</t>
  </si>
  <si>
    <t>COORDINADORA DE CALIDAD</t>
  </si>
  <si>
    <t>3168462769</t>
  </si>
  <si>
    <t>thcalidad@clinicaloyola.com.co</t>
  </si>
  <si>
    <t>muy buen acompañamiento</t>
  </si>
  <si>
    <t xml:space="preserve">Marcela </t>
  </si>
  <si>
    <t>Herrera</t>
  </si>
  <si>
    <t xml:space="preserve">VALESSIO SALUD MASCULINA SAS </t>
  </si>
  <si>
    <t>3014371303</t>
  </si>
  <si>
    <t>VALESSIO.adm@gmail.com</t>
  </si>
  <si>
    <t xml:space="preserve">Estrategias para llevar a cabo el proceso </t>
  </si>
  <si>
    <t>MARTHA EMILIA</t>
  </si>
  <si>
    <t>MORENO GÓMEZ</t>
  </si>
  <si>
    <t>SDS</t>
  </si>
  <si>
    <t>Contratista</t>
  </si>
  <si>
    <t>3005632805</t>
  </si>
  <si>
    <t>memoreno@saludcapital.gov.co</t>
  </si>
  <si>
    <t>No Aplica</t>
  </si>
  <si>
    <t xml:space="preserve">GERMAN </t>
  </si>
  <si>
    <t>ALDANA HERMOSA</t>
  </si>
  <si>
    <t xml:space="preserve">IPS GRUPO MOK </t>
  </si>
  <si>
    <t>MEDICO GENERAL</t>
  </si>
  <si>
    <t>3203096496</t>
  </si>
  <si>
    <t>germanalda@hotmail.com</t>
  </si>
  <si>
    <t>NINGUNO</t>
  </si>
  <si>
    <t xml:space="preserve">  </t>
  </si>
  <si>
    <t>SONIA ESPERANZA</t>
  </si>
  <si>
    <t xml:space="preserve"> RODRIGUEZ</t>
  </si>
  <si>
    <t>IPS CIREEM</t>
  </si>
  <si>
    <t>3103385991</t>
  </si>
  <si>
    <t>srodriguez@hotmail.com</t>
  </si>
  <si>
    <t>n/as</t>
  </si>
  <si>
    <t>YUDY PATRICIA</t>
  </si>
  <si>
    <t>MORA OVIEDO</t>
  </si>
  <si>
    <t>TRABAJADORA SOCIAL</t>
  </si>
  <si>
    <t>MÁLAGA SANTANDER</t>
  </si>
  <si>
    <t>3223790784</t>
  </si>
  <si>
    <t>YUPAMOOVI@GMAIL.COM</t>
  </si>
  <si>
    <t>Jaime Andres</t>
  </si>
  <si>
    <t>Bernal Guevara</t>
  </si>
  <si>
    <t>Clinica Emmanuel</t>
  </si>
  <si>
    <t>Coordinador de calidad</t>
  </si>
  <si>
    <t>3115138920</t>
  </si>
  <si>
    <t>jaimeanbernalgmail.com</t>
  </si>
  <si>
    <t>Erika Milena</t>
  </si>
  <si>
    <t>Suárez Forero</t>
  </si>
  <si>
    <t>CIREEM SAS</t>
  </si>
  <si>
    <t>Calidad</t>
  </si>
  <si>
    <t>6014853675</t>
  </si>
  <si>
    <t>calidad.cireem@hotmail.com</t>
  </si>
  <si>
    <t xml:space="preserve">PAULA KARINA </t>
  </si>
  <si>
    <t>GARCIA OSORIO</t>
  </si>
  <si>
    <t>PAULA KARINA GARCIA OSORIO</t>
  </si>
  <si>
    <t>POPAYAN</t>
  </si>
  <si>
    <t>3122594013</t>
  </si>
  <si>
    <t>karigaos1978@gmail.com</t>
  </si>
  <si>
    <t>N.A</t>
  </si>
  <si>
    <t xml:space="preserve">Jeidi Katerin </t>
  </si>
  <si>
    <t xml:space="preserve">Hoya Ramírez </t>
  </si>
  <si>
    <t xml:space="preserve">Auxiliar de patología </t>
  </si>
  <si>
    <t>3124854796</t>
  </si>
  <si>
    <t>Heidiramirez1991@gmail.com</t>
  </si>
  <si>
    <t xml:space="preserve">Nelsy Andrea </t>
  </si>
  <si>
    <t>Melo Orjuela</t>
  </si>
  <si>
    <t>Codentmed SAS</t>
  </si>
  <si>
    <t>AUX ADMINISTRATIVA</t>
  </si>
  <si>
    <t>3233885341</t>
  </si>
  <si>
    <t>codentmed@gmail.com</t>
  </si>
  <si>
    <t>Jeimy Paola</t>
  </si>
  <si>
    <t xml:space="preserve">Rodriguez Castañeda </t>
  </si>
  <si>
    <t>Clínica AMI sede Zipaquita EPS</t>
  </si>
  <si>
    <t xml:space="preserve">Auxiliar de odontologia </t>
  </si>
  <si>
    <t xml:space="preserve">313 2675794 </t>
  </si>
  <si>
    <t>ryeimy293@gmail.com</t>
  </si>
  <si>
    <t xml:space="preserve">gracias por estas actividades de capacitaciones para reforzar la atención en salud </t>
  </si>
  <si>
    <t xml:space="preserve">Paula Ximena </t>
  </si>
  <si>
    <t xml:space="preserve">Murcia Roa </t>
  </si>
  <si>
    <t>UMD</t>
  </si>
  <si>
    <t>Enfermera Auditora.</t>
  </si>
  <si>
    <t>3218754299</t>
  </si>
  <si>
    <t>paulaxm@colmedica.com</t>
  </si>
  <si>
    <t>Muy buena capacitacion.</t>
  </si>
  <si>
    <t>Guias de practica clinca</t>
  </si>
  <si>
    <t>Wilson Armando</t>
  </si>
  <si>
    <t>Bautista Molano</t>
  </si>
  <si>
    <t>Wilson Bautista</t>
  </si>
  <si>
    <t>Medico Reumatologo</t>
  </si>
  <si>
    <t>drbautista.reumatologo@gmail.com</t>
  </si>
  <si>
    <t>nA</t>
  </si>
  <si>
    <t>Sonia Rubiela</t>
  </si>
  <si>
    <t>Unriza Puin</t>
  </si>
  <si>
    <t>drasoniaunrizaod@gmail.com</t>
  </si>
  <si>
    <t xml:space="preserve">Valentina </t>
  </si>
  <si>
    <t xml:space="preserve">Poveda Quiñonez </t>
  </si>
  <si>
    <t xml:space="preserve">Esteticista </t>
  </si>
  <si>
    <t>3001425464</t>
  </si>
  <si>
    <t>quinonezvalentina0@gmail.com</t>
  </si>
  <si>
    <t>Jeimmy Shirley</t>
  </si>
  <si>
    <t>Fernandez Sarmiento</t>
  </si>
  <si>
    <t>Fundacion Los Pisingos</t>
  </si>
  <si>
    <t>Coordinadora de Calidad y SST</t>
  </si>
  <si>
    <t>3143873732</t>
  </si>
  <si>
    <t>jeimmyfs@gmail.com</t>
  </si>
  <si>
    <t>Resolucion 309 de 2025 Consentimiento informado menores</t>
  </si>
  <si>
    <t>NANCY MAJURY</t>
  </si>
  <si>
    <t>URREGO VELANDIA</t>
  </si>
  <si>
    <t>CENTRO DE RECONOCIMIENTO EVALUACION MEDICA PARA CONDUCTORES</t>
  </si>
  <si>
    <t>OPTOMETRIA</t>
  </si>
  <si>
    <t>Nmayito13@hotmail.com</t>
  </si>
  <si>
    <t>Muñoz</t>
  </si>
  <si>
    <t>sos salud sas</t>
  </si>
  <si>
    <t>direccion operativa</t>
  </si>
  <si>
    <t>3213331873</t>
  </si>
  <si>
    <t xml:space="preserve">NORA ADRIANA </t>
  </si>
  <si>
    <t>SOTO VARGAS</t>
  </si>
  <si>
    <t xml:space="preserve">CENTRO OCULAR DR. RINCÓN </t>
  </si>
  <si>
    <t xml:space="preserve">LÍDER DE SEGURIDAD DEL PACIENTE </t>
  </si>
  <si>
    <t>3133525437</t>
  </si>
  <si>
    <t>rinanis_01@hotmail.com</t>
  </si>
  <si>
    <t xml:space="preserve">Realmente esta capacitación complementa temas no tratados en otras  capacitación que tal vez fueron muy básicas. </t>
  </si>
  <si>
    <t xml:space="preserve">Guías de practica clínica </t>
  </si>
  <si>
    <t>Ortiz Pastor</t>
  </si>
  <si>
    <t>SOS SALUD SAS</t>
  </si>
  <si>
    <t>Auxiliar de Farmacia</t>
  </si>
  <si>
    <t>3045561131</t>
  </si>
  <si>
    <t>aleortizrck@gmail.com</t>
  </si>
  <si>
    <t>Medicamentos de control especial</t>
  </si>
  <si>
    <t>BIBIANA MILENA</t>
  </si>
  <si>
    <t>LUNA GARCIA</t>
  </si>
  <si>
    <t>FISIO-PELVIC LUNA IPS SAS</t>
  </si>
  <si>
    <t>3132976426</t>
  </si>
  <si>
    <t>admon.fisiopelvic@gamail.com</t>
  </si>
  <si>
    <t>EVIS YOJANA</t>
  </si>
  <si>
    <t>BRAVO LARA</t>
  </si>
  <si>
    <t>EVIS YOJANA BRAVO LARA</t>
  </si>
  <si>
    <t>CALIDAD</t>
  </si>
  <si>
    <t>3166281484</t>
  </si>
  <si>
    <t>evisjohana@hotmail.com</t>
  </si>
  <si>
    <t xml:space="preserve">Laura </t>
  </si>
  <si>
    <t xml:space="preserve">Zarate Pinzon </t>
  </si>
  <si>
    <t xml:space="preserve">Diagnostico Ocular del Country  </t>
  </si>
  <si>
    <t xml:space="preserve">Asistente de Investigación </t>
  </si>
  <si>
    <t>3132814539</t>
  </si>
  <si>
    <t>laurapinzonzarate@gmail.com</t>
  </si>
  <si>
    <t xml:space="preserve">YERICA ALEJANDRA </t>
  </si>
  <si>
    <t>NOGUERA SANCHEZ</t>
  </si>
  <si>
    <t>EVOLUTION MEDICAL CENTER</t>
  </si>
  <si>
    <t>COORDINADORA</t>
  </si>
  <si>
    <t>3005653770</t>
  </si>
  <si>
    <t>yerikanoguera@yahoo.com</t>
  </si>
  <si>
    <t xml:space="preserve">Daniela Carolina </t>
  </si>
  <si>
    <t xml:space="preserve">Bermudez Espitia </t>
  </si>
  <si>
    <t>Diagnostico Ocular del Country</t>
  </si>
  <si>
    <t xml:space="preserve">Optometra </t>
  </si>
  <si>
    <t>3133775566</t>
  </si>
  <si>
    <t>Danielab2613@gmail.com</t>
  </si>
  <si>
    <t xml:space="preserve">Deberian ofrecer mayores horarios </t>
  </si>
  <si>
    <t>María Claudia</t>
  </si>
  <si>
    <t>Lorduy Tovar</t>
  </si>
  <si>
    <t>Servimed IPS SA</t>
  </si>
  <si>
    <t xml:space="preserve">Referente seguridad del paciente </t>
  </si>
  <si>
    <t>3002914378</t>
  </si>
  <si>
    <t xml:space="preserve">umchapinero@servimedips.com
</t>
  </si>
  <si>
    <t>Julio Cesar</t>
  </si>
  <si>
    <t xml:space="preserve">Ordóñez Tovar </t>
  </si>
  <si>
    <t xml:space="preserve">Diagnóstico Ocular del Country </t>
  </si>
  <si>
    <t xml:space="preserve">Asistente administrativo </t>
  </si>
  <si>
    <t>3015647311</t>
  </si>
  <si>
    <t>jordoneztovar@gmail.com</t>
  </si>
  <si>
    <t>Mateo</t>
  </si>
  <si>
    <t>Arias</t>
  </si>
  <si>
    <t>Diagnostico Ocular IPS</t>
  </si>
  <si>
    <t>Administrador</t>
  </si>
  <si>
    <t>30032191790</t>
  </si>
  <si>
    <t>Diagnosticooculara@gmail.com</t>
  </si>
  <si>
    <t xml:space="preserve">ERIKA </t>
  </si>
  <si>
    <t>CARVAJAL GAITAN</t>
  </si>
  <si>
    <t>UNIDAD CARDIOFETAL LTDA</t>
  </si>
  <si>
    <t>ASISTENTE ADMINISTRATIVO</t>
  </si>
  <si>
    <t>3152444038</t>
  </si>
  <si>
    <t>erika.carvajal.gaitan@gmail.com</t>
  </si>
  <si>
    <t xml:space="preserve">María Paula </t>
  </si>
  <si>
    <t xml:space="preserve">Niño león </t>
  </si>
  <si>
    <t xml:space="preserve">IMEVI SAS </t>
  </si>
  <si>
    <t xml:space="preserve">Aprendiz </t>
  </si>
  <si>
    <t>3124747832</t>
  </si>
  <si>
    <t>paulaleon2220@gmail.com</t>
  </si>
  <si>
    <t xml:space="preserve">paola andrea </t>
  </si>
  <si>
    <t>meneses rubio</t>
  </si>
  <si>
    <t xml:space="preserve">hospital de la gente </t>
  </si>
  <si>
    <t xml:space="preserve">calidad </t>
  </si>
  <si>
    <t xml:space="preserve">villavicencio </t>
  </si>
  <si>
    <t>3166040288</t>
  </si>
  <si>
    <t>enfermeria.hospitaldelagente@gmail.com</t>
  </si>
  <si>
    <t xml:space="preserve">muy buenas capacitaciones </t>
  </si>
  <si>
    <t>pamec</t>
  </si>
  <si>
    <t>ANGIE LICETH</t>
  </si>
  <si>
    <t xml:space="preserve"> MORENO CANO</t>
  </si>
  <si>
    <t>CLINICA DE MARLY</t>
  </si>
  <si>
    <t>AUDITOR DE CALIDAD</t>
  </si>
  <si>
    <t>3214430133</t>
  </si>
  <si>
    <t>liz.moreno14@hotmail.com</t>
  </si>
  <si>
    <t>LAURA LISETH</t>
  </si>
  <si>
    <t>ROMERO RINCON</t>
  </si>
  <si>
    <t>ASISTENCIA MEDICA INTEGRAL IPS</t>
  </si>
  <si>
    <t>6018844819</t>
  </si>
  <si>
    <t>jefe.calidad@clinicaodontologicaami.com</t>
  </si>
  <si>
    <t>VIVIANA</t>
  </si>
  <si>
    <t>VIVEROS</t>
  </si>
  <si>
    <t>IPS WTA LATAM S.A.S</t>
  </si>
  <si>
    <t>3012483978</t>
  </si>
  <si>
    <t>calidad@wtaips.com</t>
  </si>
  <si>
    <t>EXCELENTE</t>
  </si>
  <si>
    <t xml:space="preserve">Eliana </t>
  </si>
  <si>
    <t>Angulo Vanegas</t>
  </si>
  <si>
    <t>Avenir</t>
  </si>
  <si>
    <t>Dirección operativa</t>
  </si>
  <si>
    <t>3163756268</t>
  </si>
  <si>
    <t>diroperativa@avenirsalud.com</t>
  </si>
  <si>
    <t>No aplica</t>
  </si>
  <si>
    <t>Seguridad del paciente en servicios habilitados bajo modalidad de telemedicina</t>
  </si>
  <si>
    <t xml:space="preserve">nataly </t>
  </si>
  <si>
    <t>gil</t>
  </si>
  <si>
    <t xml:space="preserve">la carolina medical IPS </t>
  </si>
  <si>
    <t xml:space="preserve">ENFERMERA </t>
  </si>
  <si>
    <t>3197846260</t>
  </si>
  <si>
    <t>N.GIL@LACAROLINAMEDICAL.COM</t>
  </si>
  <si>
    <t xml:space="preserve">Juliana </t>
  </si>
  <si>
    <t>Diaz Lora</t>
  </si>
  <si>
    <t xml:space="preserve">Juliana diaz </t>
  </si>
  <si>
    <t xml:space="preserve">Auditor de calidad </t>
  </si>
  <si>
    <t>3225081498</t>
  </si>
  <si>
    <t>Julydiaz.97@hotmail.com</t>
  </si>
  <si>
    <t>Ana María</t>
  </si>
  <si>
    <t>Rendon Posads</t>
  </si>
  <si>
    <t>Ana María Rendon Posada</t>
  </si>
  <si>
    <t>3102696445</t>
  </si>
  <si>
    <t>majaja2004@hotmail.com</t>
  </si>
  <si>
    <t>Muy bueno</t>
  </si>
  <si>
    <t>IRA</t>
  </si>
  <si>
    <t xml:space="preserve">Amalfi </t>
  </si>
  <si>
    <t xml:space="preserve">Mosquera Loboa </t>
  </si>
  <si>
    <t>Clínica oftalmologica Lafam</t>
  </si>
  <si>
    <t>3146742480</t>
  </si>
  <si>
    <t>apisquera1984@hotmail.com</t>
  </si>
  <si>
    <t>Fue una buena capacitación, sugiero abordar los temas con más profundidad y oportunidad para realizar ejemplos didácticos</t>
  </si>
  <si>
    <t>Uber Estiven</t>
  </si>
  <si>
    <t xml:space="preserve">Osorio Jimenez </t>
  </si>
  <si>
    <t>Diagnóstico Ocular del Country SAS</t>
  </si>
  <si>
    <t xml:space="preserve">Tec. Neurofisiologia </t>
  </si>
  <si>
    <t>3135940683</t>
  </si>
  <si>
    <t>uberestivenosoriojimenez@gmail.com</t>
  </si>
  <si>
    <t xml:space="preserve">Carlos Hernando </t>
  </si>
  <si>
    <t>Rico Becerra</t>
  </si>
  <si>
    <t xml:space="preserve">Consultorio de fisiatria </t>
  </si>
  <si>
    <t xml:space="preserve">Medico fisiatra </t>
  </si>
  <si>
    <t>3152843506</t>
  </si>
  <si>
    <t>Moluba1@hotmail.com</t>
  </si>
  <si>
    <t xml:space="preserve">Fármaco vigilancia </t>
  </si>
  <si>
    <t xml:space="preserve">Aridni Saray </t>
  </si>
  <si>
    <t xml:space="preserve">Ortega Villegas </t>
  </si>
  <si>
    <t xml:space="preserve">María Fernanda Arias </t>
  </si>
  <si>
    <t>3234502775</t>
  </si>
  <si>
    <t>aridniortega233@gmail.com</t>
  </si>
  <si>
    <t xml:space="preserve">Angela Biviana </t>
  </si>
  <si>
    <t xml:space="preserve">Barrero Segura </t>
  </si>
  <si>
    <t xml:space="preserve">Diagnóstico ocular del Country </t>
  </si>
  <si>
    <t xml:space="preserve">3183817363 </t>
  </si>
  <si>
    <t xml:space="preserve">anghiebivi19@hotmail.com </t>
  </si>
  <si>
    <t xml:space="preserve">Na </t>
  </si>
  <si>
    <t>AURA CRISTINA</t>
  </si>
  <si>
    <t>CAMARGO MORA</t>
  </si>
  <si>
    <t>LABORATORIO CLINICO COLMEDICOS IPS S.A.S</t>
  </si>
  <si>
    <t>PROFESIONAL SIG</t>
  </si>
  <si>
    <t>3017229416</t>
  </si>
  <si>
    <t>aura.camargo@colmedicos.com</t>
  </si>
  <si>
    <t xml:space="preserve">Buena la capacitación, sin embargo, seria ideal que no la enfocaran tanto en hospitalización debido a que otros prestadores de salud contamos con servicios ambulatorios de consulta externa. </t>
  </si>
  <si>
    <t xml:space="preserve">Gladys Patricia </t>
  </si>
  <si>
    <t xml:space="preserve">Salguwronprads </t>
  </si>
  <si>
    <t>Servimed IPS sa</t>
  </si>
  <si>
    <t xml:space="preserve">Dirección de calidad </t>
  </si>
  <si>
    <t>3142370866</t>
  </si>
  <si>
    <t>Direccioncalidad@servimedips.com</t>
  </si>
  <si>
    <t xml:space="preserve">Martha Patricia </t>
  </si>
  <si>
    <t xml:space="preserve">Guzmán Mora </t>
  </si>
  <si>
    <t>Fisiomedical Center SAS</t>
  </si>
  <si>
    <t>3013349949</t>
  </si>
  <si>
    <t>marthikag@gmail.com</t>
  </si>
  <si>
    <t>Excelente capacitación, fue muy clara y concisa</t>
  </si>
  <si>
    <t xml:space="preserve">Deissy Ximena </t>
  </si>
  <si>
    <t xml:space="preserve">Malagon Chia </t>
  </si>
  <si>
    <t xml:space="preserve">Clínica de Nuestra Señora de la Paz </t>
  </si>
  <si>
    <t xml:space="preserve">Gestor de servicio farmacéutico </t>
  </si>
  <si>
    <t>3173717353</t>
  </si>
  <si>
    <t>dxmalagonc@gmail.com</t>
  </si>
  <si>
    <t xml:space="preserve">ANYI LUCIA </t>
  </si>
  <si>
    <t>GONZALEZ BUSTACARA</t>
  </si>
  <si>
    <t>INSTITUTO NACIONAL DE DEMNECIAS EMANUEL IPS</t>
  </si>
  <si>
    <t>ANALISTA DE CALIDAD</t>
  </si>
  <si>
    <t>3134280412</t>
  </si>
  <si>
    <t>gonzalezlucia.9704@gmail.com</t>
  </si>
  <si>
    <t>Monica lucia</t>
  </si>
  <si>
    <t>Ballesteros barajas</t>
  </si>
  <si>
    <t xml:space="preserve">Auditora médica </t>
  </si>
  <si>
    <t>3107781500</t>
  </si>
  <si>
    <t>Cahribe2000@hotmail.com</t>
  </si>
  <si>
    <t xml:space="preserve">Documentación obligatoria para profesionales independientes </t>
  </si>
  <si>
    <t xml:space="preserve">Sandra milena </t>
  </si>
  <si>
    <t xml:space="preserve">Yepes López </t>
  </si>
  <si>
    <t xml:space="preserve">Asistente de óptica </t>
  </si>
  <si>
    <t>3223766662</t>
  </si>
  <si>
    <t>opticagvdoc@gmail.com</t>
  </si>
  <si>
    <t>Alix Rocío</t>
  </si>
  <si>
    <t>Paipa Gonzalez</t>
  </si>
  <si>
    <t>Independiente</t>
  </si>
  <si>
    <t>Odontologa endodoncista</t>
  </si>
  <si>
    <t>3115311570</t>
  </si>
  <si>
    <t>Alixrpgjjj@gmail.com</t>
  </si>
  <si>
    <t xml:space="preserve">Liliana </t>
  </si>
  <si>
    <t>Martinez niño</t>
  </si>
  <si>
    <t>Sait ips sas</t>
  </si>
  <si>
    <t xml:space="preserve">Medico </t>
  </si>
  <si>
    <t>3164430157</t>
  </si>
  <si>
    <t>saitipsas@gmail.com</t>
  </si>
  <si>
    <t>Todo</t>
  </si>
  <si>
    <t xml:space="preserve">Ruth Ximena </t>
  </si>
  <si>
    <t>Caballero Perez</t>
  </si>
  <si>
    <t>Renueva IPS, Malaga, Santander</t>
  </si>
  <si>
    <t>Medico general</t>
  </si>
  <si>
    <t>Malaga</t>
  </si>
  <si>
    <t>3168704655</t>
  </si>
  <si>
    <t>Memacaballerito@hotmail.com</t>
  </si>
  <si>
    <t>Gracias, fue exelentenconferencia, me gustaria, que la presentacion de los casos fueran mas complejos, y que se diera las diversos puntos enbque senpodria en marcar el caso a estudio. Como ambito en cada una de las profesiones involucradas.</t>
  </si>
  <si>
    <t xml:space="preserve">LAURA ANDREA </t>
  </si>
  <si>
    <t>PAZMIÑO LA ROTTA</t>
  </si>
  <si>
    <t>universidad el bosque</t>
  </si>
  <si>
    <t>Residente</t>
  </si>
  <si>
    <t>3103075149</t>
  </si>
  <si>
    <t>llar@unbosque.edu.co</t>
  </si>
  <si>
    <t xml:space="preserve">SANDRA MILENA </t>
  </si>
  <si>
    <t>PELAEZ ORTIZ</t>
  </si>
  <si>
    <t>DIAGNOSTICO OCULAR DEL COUNTRY</t>
  </si>
  <si>
    <t xml:space="preserve">AUXILIAR ADMINISTRATIVA Y DE CONSULTA </t>
  </si>
  <si>
    <t>3233327513</t>
  </si>
  <si>
    <t>PELAEZORTIZ200GMAIL.COM</t>
  </si>
  <si>
    <t xml:space="preserve">ME PARECIO UNA CAPACITACION MUY COMPLETA </t>
  </si>
  <si>
    <t>Zandra Mireya</t>
  </si>
  <si>
    <t xml:space="preserve">Briceño Cordero </t>
  </si>
  <si>
    <t xml:space="preserve">E.S.E. Hospital San Antonio de Soata </t>
  </si>
  <si>
    <t>EMPRESA SOCIAL DEL ESTADO HOSPITAL SAN ANTONIO DE SOATA</t>
  </si>
  <si>
    <t xml:space="preserve">Soata Boyacá </t>
  </si>
  <si>
    <t>3118665154</t>
  </si>
  <si>
    <t>seguridaddelpaciente@hospisoata.gov.co</t>
  </si>
  <si>
    <t>Muy buenos temas</t>
  </si>
  <si>
    <t xml:space="preserve">SANDRA CONSUELO </t>
  </si>
  <si>
    <t>MANRIQUE CELY</t>
  </si>
  <si>
    <t>soata Boyacá</t>
  </si>
  <si>
    <t>3124731045</t>
  </si>
  <si>
    <t xml:space="preserve">quirofanos@hospisoata.gov.co </t>
  </si>
  <si>
    <t xml:space="preserve">Agradecer por los temas tan importantes para el desarrollo diario de nuestras labores diarias </t>
  </si>
  <si>
    <t>TRATO HUMANIZADO</t>
  </si>
  <si>
    <t xml:space="preserve">Maria Alejandra </t>
  </si>
  <si>
    <t>Villamil Forero</t>
  </si>
  <si>
    <t>Diagnostico Ocular Del Country SAS</t>
  </si>
  <si>
    <t>Medico General</t>
  </si>
  <si>
    <t>3186340076</t>
  </si>
  <si>
    <t>Marialevillamil@gmail.com</t>
  </si>
  <si>
    <t>TECNOVIGILANCIA</t>
  </si>
  <si>
    <t>JOSE CARLOS</t>
  </si>
  <si>
    <t>CARIACIOLO IGLESIAS</t>
  </si>
  <si>
    <t>JOSE CARLOS CARIACIOLO IGLESIAS</t>
  </si>
  <si>
    <t xml:space="preserve">REPRESENTANTE LEGAL </t>
  </si>
  <si>
    <t>VALLEDUPAR CESAR</t>
  </si>
  <si>
    <t>3002821710</t>
  </si>
  <si>
    <t>doctorhuesitoscolombia@gmail.com</t>
  </si>
  <si>
    <t>miguel angel</t>
  </si>
  <si>
    <t>miranda rivera</t>
  </si>
  <si>
    <t>clinica nuestra señora de la paz</t>
  </si>
  <si>
    <t>profesional de calidad</t>
  </si>
  <si>
    <t>3016340588</t>
  </si>
  <si>
    <t>miguel.miranda@cllapaz.com.co</t>
  </si>
  <si>
    <t>Jessika Julieth</t>
  </si>
  <si>
    <t xml:space="preserve">Vasquez Aguilar </t>
  </si>
  <si>
    <t xml:space="preserve">Inversiones Alexander Llanos sas </t>
  </si>
  <si>
    <t>Odontólogo</t>
  </si>
  <si>
    <t>drajessicavasquez@gmail.com</t>
  </si>
  <si>
    <t xml:space="preserve">Sería ideal tener más tiempo en las capacitaciones para responder las preguntas de todos y compartir experiencias </t>
  </si>
  <si>
    <t>Satisfacción del requerimiento</t>
  </si>
  <si>
    <t>Calidad general</t>
  </si>
  <si>
    <t>Interacción humana</t>
  </si>
  <si>
    <t>Oportunidad</t>
  </si>
  <si>
    <t>Calificación</t>
  </si>
  <si>
    <t>¿El medio para realizar la asistencia técnica fue apropiado? (virtual o presencial) </t>
  </si>
  <si>
    <t>SubTotales</t>
  </si>
  <si>
    <t>PESO</t>
  </si>
  <si>
    <t>Totales</t>
  </si>
  <si>
    <t>Etiquetas de fila</t>
  </si>
  <si>
    <t xml:space="preserve">Cuenta de SELECCIONE EL TIPO DE USUARIO Y/O PRESTADOR AL CUAL USTED PERTENECE: </t>
  </si>
  <si>
    <t>BUENO</t>
  </si>
  <si>
    <t>REGULAR</t>
  </si>
  <si>
    <t>DEFICIENTE</t>
  </si>
  <si>
    <t xml:space="preserve">total </t>
  </si>
  <si>
    <t>total</t>
  </si>
  <si>
    <t>Total respuestas</t>
  </si>
  <si>
    <t>Porcentaje de satisfacción</t>
  </si>
  <si>
    <t>Total general</t>
  </si>
  <si>
    <t>total SDS-PYC-FT-046</t>
  </si>
  <si>
    <t>Excelente</t>
  </si>
  <si>
    <t>Bueno</t>
  </si>
  <si>
    <t>Regular</t>
  </si>
  <si>
    <t>Deficiente</t>
  </si>
  <si>
    <t>ESTADO SATISF</t>
  </si>
  <si>
    <t>PRETES</t>
  </si>
  <si>
    <t xml:space="preserve">POSTES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</si>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</sst>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\ h:mm:ss"/>
    <numFmt numFmtId="165" formatCode="m/d/yyyy"/>
    <numFmt numFmtId="166" formatCode="#,##0;[Red]#,##0"/>
    <numFmt numFmtId="167" formatCode="0.0"/>
  </numFmts>
  <fonts count="18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8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b/>
      <sz val="11"/>
      <color rgb="FF000000"/>
      <name val="Calibri"/>
    </font>
    <font>
      <b/>
      <sz val="14"/>
      <color rgb="FF000000"/>
      <name val="aptos narrow"/>
    </font>
    <font>
      <sz val="11"/>
      <color rgb="FF000000"/>
      <name val="Calibri"/>
      <family val="2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b/>
      <sz val="8"/>
      <color rgb="FF000000"/>
      <name val="Aptos Narrow"/>
      <family val="2"/>
    </font>
    <font>
      <sz val="11"/>
      <color rgb="FF000000"/>
      <name val="Consolas"/>
      <family val="3"/>
    </font>
    <font>
      <b/>
      <sz val="16"/>
      <color rgb="FF000000"/>
      <name val="Aptos Estrechos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DDEBF7"/>
        <bgColor rgb="FFDDEBF7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/>
      <right/>
      <top/>
      <bottom style="thin">
        <color rgb="FF9BC2E6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/>
      <top style="thin">
        <color rgb="FF9BC2E6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quotePrefix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right" vertical="center" wrapText="1"/>
    </xf>
    <xf numFmtId="0" fontId="8" fillId="9" borderId="13" xfId="0" applyFont="1" applyFill="1" applyBorder="1" applyAlignment="1">
      <alignment wrapText="1"/>
    </xf>
    <xf numFmtId="0" fontId="8" fillId="9" borderId="13" xfId="0" applyFont="1" applyFill="1" applyBorder="1"/>
    <xf numFmtId="0" fontId="4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4" fillId="7" borderId="14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14" xfId="0" applyFont="1" applyBorder="1" applyAlignment="1">
      <alignment horizontal="left" vertical="center" wrapText="1"/>
    </xf>
    <xf numFmtId="0" fontId="1" fillId="0" borderId="0" xfId="0" applyFont="1"/>
    <xf numFmtId="0" fontId="13" fillId="7" borderId="17" xfId="0" applyFont="1" applyFill="1" applyBorder="1" applyAlignment="1">
      <alignment horizontal="left" vertical="center" wrapText="1"/>
    </xf>
    <xf numFmtId="0" fontId="15" fillId="0" borderId="0" xfId="0" applyFont="1"/>
    <xf numFmtId="0" fontId="8" fillId="9" borderId="20" xfId="0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4" borderId="8" xfId="0" applyFont="1" applyFill="1" applyBorder="1" applyAlignment="1">
      <alignment horizontal="center" vertical="center" wrapText="1"/>
    </xf>
    <xf numFmtId="2" fontId="1" fillId="10" borderId="0" xfId="0" applyNumberFormat="1" applyFont="1" applyFill="1" applyAlignment="1">
      <alignment horizontal="center" vertical="center"/>
    </xf>
    <xf numFmtId="2" fontId="1" fillId="10" borderId="0" xfId="0" applyNumberFormat="1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166" fontId="1" fillId="0" borderId="0" xfId="0" applyNumberFormat="1" applyFont="1" applyAlignment="1">
      <alignment horizontal="center"/>
    </xf>
    <xf numFmtId="9" fontId="10" fillId="0" borderId="0" xfId="0" applyNumberFormat="1" applyFont="1" applyAlignment="1">
      <alignment wrapText="1"/>
    </xf>
    <xf numFmtId="0" fontId="17" fillId="11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5" borderId="21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6" fillId="0" borderId="0" xfId="0" applyFont="1"/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3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F866AD-EEE4-4287-8671-2EF743EF77B5}" name="Table19" displayName="Table19" ref="A1:AK214" totalsRowShown="0">
  <autoFilter ref="A1:AK214" xr:uid="{16F866AD-EEE4-4287-8671-2EF743EF77B5}"/>
  <tableColumns count="37">
    <tableColumn id="1" xr3:uid="{A0BD424C-A166-45C1-AA30-84FA536B26AE}" name="ID" dataDxfId="36"/>
    <tableColumn id="2" xr3:uid="{BB2714E8-FC45-4496-BEBC-01C1ACB93483}" name="Hora de inicio" dataDxfId="35"/>
    <tableColumn id="3" xr3:uid="{A0E84785-BF91-4EBB-B1AE-C8CBDD476679}" name="Hora de finalización" dataDxfId="34"/>
    <tableColumn id="4" xr3:uid="{426119DB-EACA-42D3-B333-FCD41BDC2F69}" name="Correo electrónico" dataDxfId="33"/>
    <tableColumn id="5" xr3:uid="{3DD69C77-AADF-4D48-A73C-55F9AB31F6FA}" name="Nombre" dataDxfId="32"/>
    <tableColumn id="6" xr3:uid="{F865F0AD-06FC-4BEB-9607-66D381C7F95A}" name="Hora de la última modificación" dataDxfId="31"/>
    <tableColumn id="7" xr3:uid="{4545A8C5-CC6B-4EF6-A28B-E5A9C5B592DF}" name="TIPO DE ASISTENCIA TÉCNICA" dataDxfId="30"/>
    <tableColumn id="8" xr3:uid="{3BCA848E-4147-4E34-9F9E-818A0F0CEE8C}" name="TEMA DE LA ASISTENCIA TÉCNICA" dataDxfId="29"/>
    <tableColumn id="9" xr3:uid="{45DEEFFF-3098-4B89-A99F-2BBC287645B3}" name="SELECCIONE EL TIPO DE USUARIO Y/O PRESTADOR AL CUAL USTED PERTENECE: " dataDxfId="28"/>
    <tableColumn id="10" xr3:uid="{97FB8FB8-0F34-494A-9787-1EA8975B0C61}" name="FECHA DE LA ASISTENCIA TÉCNICA" dataDxfId="27"/>
    <tableColumn id="11" xr3:uid="{B9937B1B-ACC5-4AE8-9AC7-7FCE9F46E370}" name="NOMBRE(S) COMPLETOS" dataDxfId="26"/>
    <tableColumn id="12" xr3:uid="{43BE5A05-4F86-47BA-81E9-839EC06FC95A}" name="APELLIDO(S) COMPLETOS" dataDxfId="25"/>
    <tableColumn id="13" xr3:uid="{8A3F83C9-2274-4270-A9D9-1679D3CD0145}" name="TIPO DE IDENTIFICACIÓN" dataDxfId="24"/>
    <tableColumn id="14" xr3:uid="{9AF7C6D1-B4EB-4C1E-8F61-9D74F57F5F20}" name="NÚMERO DE IDENTIFICACIÓN (CC ó CE)" dataDxfId="23"/>
    <tableColumn id="15" xr3:uid="{AF170434-592F-4EA4-8F20-877D942CC7AF}" name="CONFIRME SU NÚMERO DE IDENTIFICACIÓN (CC ó CE)" dataDxfId="22"/>
    <tableColumn id="16" xr3:uid="{99B7AB83-F005-4C25-9477-313EA4516CEF}" name="INSTITUCIÓN A LA QUE PERTENECE " dataDxfId="21"/>
    <tableColumn id="17" xr3:uid="{958C7B37-0583-44E2-AD68-4A679E385449}" name="NIT DE LA ENTIDAD O INSTITUCIÓN A LA CUAL PERTENECE  " dataDxfId="20"/>
    <tableColumn id="18" xr3:uid="{C139A800-A73A-44FE-9008-D3A232728EA8}" name="CARGO" dataDxfId="19"/>
    <tableColumn id="19" xr3:uid="{EA21DBC0-AF0F-4DBB-8A98-A2AFE6365B06}" name="CIUDAD DE UBICACIÓN DEL USUARIO Y/O PRESTADOR" dataDxfId="18"/>
    <tableColumn id="20" xr3:uid="{8041F9D8-39C2-4DDF-A36B-981B72AC2AA5}" name="NÚMERO TELEFÓNICO " dataDxfId="17"/>
    <tableColumn id="21" xr3:uid="{096BBB5B-11BC-4626-A939-3F978BC2D99C}" name="CORREO ELECTRÓNICO " dataDxfId="16"/>
    <tableColumn id="22" xr3:uid="{D5877B7B-C7BD-426F-9F5B-BFE6CF08CBB0}" name="NOMBRE DEL (LOS) FACILITADOR (ES)" dataDxfId="15"/>
    <tableColumn id="23" xr3:uid="{C78974DA-26BA-413F-B292-0FE9D0515C1E}" name="Se cumplió con el objetivo de asistencia técnica" dataDxfId="14"/>
    <tableColumn id="24" xr3:uid="{2B42A0D6-A795-439F-BFAC-840F154C0ED2}" name="La asistencia técnica facilita la construcción de nuevos conocimientos y prácticas" dataDxfId="13"/>
    <tableColumn id="25" xr3:uid="{5A635B62-882D-41B5-AAC2-E0AAC52040D3}" name="La  asistencia técnica cumplió con sus  expectativas " dataDxfId="12"/>
    <tableColumn id="26" xr3:uid="{2CFEA360-2BCB-4B81-801C-48CF547876A7}" name="Los contenidos son útiles y aplicables para el mejoramiento de los procesos de la Institución" dataDxfId="11"/>
    <tableColumn id="27" xr3:uid="{91F05FE5-3CB8-42CC-B3E7-CC9ABAE8A291}" name="Los facilitadores realizan retroalimentación y resolución de dudas de manera respetuosa " dataDxfId="10"/>
    <tableColumn id="28" xr3:uid="{B3B8A8AC-FBE4-4756-A9A2-BE743C9244AC}" name="Los facilitadores demuestran dominio en el tema tratado" dataDxfId="9"/>
    <tableColumn id="29" xr3:uid="{DEFC4CD1-22A6-4194-AB79-3EEA934DB452}" name="Los facilitadores comunican con claridad los conceptos expuestos" dataDxfId="8"/>
    <tableColumn id="30" xr3:uid="{5F00F8D7-EFE5-45F8-94C4-660ECB67D55F}" name="Los facilitadores fomentan el interés y la participación de los asistentes" dataDxfId="7"/>
    <tableColumn id="31" xr3:uid="{DE8A0FB2-FFB2-4457-A378-F2B9BB4E47BF}" name="La asistencia técnica propicia reflexión y motivación por el cuidado y mejoramiento de la calidad " dataDxfId="6"/>
    <tableColumn id="32" xr3:uid="{E87E8298-5FBA-4F7B-B34C-5EC43BE1F48A}" name="Evalúe la metodología utilizada por los facilitadores  durante la asistencia técnica" dataDxfId="5"/>
    <tableColumn id="33" xr3:uid="{B77DA310-D070-4B69-8C1F-B7E8415AF71E}" name="¿La asistencia técnica se desarrolló en los tiempos establecidos?" dataDxfId="4"/>
    <tableColumn id="34" xr3:uid="{C8CAA537-E480-44F1-9FD7-48689D1C3E1D}" name="¿El  medio para realizar la asistencia técnica fue apropiado? (virtual o presencial) " dataDxfId="3"/>
    <tableColumn id="35" xr3:uid="{39430BCB-4198-4244-B55E-45B553155416}" name="Comentarios adicionales:" dataDxfId="2"/>
    <tableColumn id="36" xr3:uid="{8CF5F159-242C-4107-A01C-8826164E9F62}" name="¿En qué tema del  Sistema Obligatorio de Garantía de la Calidad - SOGCS le gustaría recibir capacitación para fortalecer las competencias de su Institución?" dataDxfId="1"/>
    <tableColumn id="37" xr3:uid="{6C06D5BF-9DFF-4FFC-BE51-504EDB1B0536}" name="¿En qué  otro tema le gustaría recibir capacitación?  (en caso de no tener observaciones diligenciar NA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6CAFD-50B5-4254-96E0-2F24AD79B626}">
  <sheetPr>
    <tabColor rgb="FFFFFF00"/>
  </sheetPr>
  <dimension ref="A1:AK237"/>
  <sheetViews>
    <sheetView tabSelected="1" topLeftCell="A202" workbookViewId="0">
      <selection activeCell="D218" sqref="D218"/>
    </sheetView>
  </sheetViews>
  <sheetFormatPr defaultColWidth="11.42578125" defaultRowHeight="15"/>
  <cols>
    <col min="2" max="2" width="17" customWidth="1"/>
    <col min="3" max="3" width="18.7109375" customWidth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>
        <v>2</v>
      </c>
      <c r="B2" s="1">
        <v>45720.3204050926</v>
      </c>
      <c r="C2" s="1">
        <v>45720.330277777801</v>
      </c>
      <c r="D2" t="s">
        <v>37</v>
      </c>
      <c r="F2" s="1"/>
      <c r="G2" t="s">
        <v>38</v>
      </c>
      <c r="H2" t="s">
        <v>39</v>
      </c>
      <c r="I2" t="s">
        <v>40</v>
      </c>
      <c r="J2" s="2">
        <v>45720</v>
      </c>
      <c r="K2" t="s">
        <v>41</v>
      </c>
      <c r="L2" t="s">
        <v>42</v>
      </c>
      <c r="M2" t="s">
        <v>43</v>
      </c>
      <c r="N2" s="3">
        <v>53089249</v>
      </c>
      <c r="O2" s="3">
        <v>53089249</v>
      </c>
      <c r="P2" t="s">
        <v>44</v>
      </c>
      <c r="Q2" s="3">
        <v>900550755</v>
      </c>
      <c r="R2" t="s">
        <v>45</v>
      </c>
      <c r="S2" t="s">
        <v>46</v>
      </c>
      <c r="T2" s="3" t="s">
        <v>47</v>
      </c>
      <c r="U2" t="s">
        <v>48</v>
      </c>
      <c r="V2" t="s">
        <v>49</v>
      </c>
      <c r="W2" s="3">
        <v>4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4</v>
      </c>
      <c r="AG2" s="3">
        <v>4</v>
      </c>
      <c r="AH2" s="3">
        <v>4</v>
      </c>
      <c r="AI2" t="s">
        <v>50</v>
      </c>
      <c r="AJ2" t="s">
        <v>51</v>
      </c>
      <c r="AK2" t="s">
        <v>52</v>
      </c>
    </row>
    <row r="3" spans="1:37">
      <c r="A3">
        <v>5</v>
      </c>
      <c r="B3" s="1">
        <v>45720.328611111101</v>
      </c>
      <c r="C3" s="1">
        <v>45720.332083333298</v>
      </c>
      <c r="D3" t="s">
        <v>37</v>
      </c>
      <c r="F3" s="1"/>
      <c r="G3" t="s">
        <v>38</v>
      </c>
      <c r="H3" t="s">
        <v>39</v>
      </c>
      <c r="I3" t="s">
        <v>40</v>
      </c>
      <c r="J3" s="2">
        <v>45720</v>
      </c>
      <c r="K3" t="s">
        <v>53</v>
      </c>
      <c r="L3" t="s">
        <v>54</v>
      </c>
      <c r="M3" t="s">
        <v>43</v>
      </c>
      <c r="N3" s="3">
        <v>1088012111</v>
      </c>
      <c r="O3" s="3">
        <v>1088012111</v>
      </c>
      <c r="P3" t="s">
        <v>55</v>
      </c>
      <c r="Q3" s="3">
        <v>900496641</v>
      </c>
      <c r="R3" t="s">
        <v>56</v>
      </c>
      <c r="S3" t="s">
        <v>46</v>
      </c>
      <c r="T3" s="3" t="s">
        <v>57</v>
      </c>
      <c r="U3" t="s">
        <v>58</v>
      </c>
      <c r="V3" t="s">
        <v>49</v>
      </c>
      <c r="W3" s="3">
        <v>3</v>
      </c>
      <c r="X3" s="3">
        <v>3</v>
      </c>
      <c r="Y3" s="3">
        <v>3</v>
      </c>
      <c r="Z3" s="3">
        <v>3</v>
      </c>
      <c r="AA3" s="3">
        <v>3</v>
      </c>
      <c r="AB3" s="3">
        <v>3</v>
      </c>
      <c r="AC3" s="3">
        <v>3</v>
      </c>
      <c r="AD3" s="3">
        <v>3</v>
      </c>
      <c r="AE3" s="3">
        <v>3</v>
      </c>
      <c r="AF3" s="3">
        <v>3</v>
      </c>
      <c r="AG3" s="3">
        <v>3</v>
      </c>
      <c r="AH3" s="3">
        <v>3</v>
      </c>
      <c r="AI3" t="s">
        <v>59</v>
      </c>
      <c r="AJ3" t="s">
        <v>60</v>
      </c>
      <c r="AK3" t="s">
        <v>61</v>
      </c>
    </row>
    <row r="4" spans="1:37">
      <c r="A4">
        <v>9</v>
      </c>
      <c r="B4" s="1">
        <v>45720.330451388902</v>
      </c>
      <c r="C4" s="1">
        <v>45720.332546296297</v>
      </c>
      <c r="D4" t="s">
        <v>37</v>
      </c>
      <c r="F4" s="1"/>
      <c r="G4" t="s">
        <v>38</v>
      </c>
      <c r="H4" t="s">
        <v>39</v>
      </c>
      <c r="I4" t="s">
        <v>40</v>
      </c>
      <c r="J4" s="2">
        <v>45720</v>
      </c>
      <c r="K4" t="s">
        <v>62</v>
      </c>
      <c r="L4" t="s">
        <v>63</v>
      </c>
      <c r="M4" t="s">
        <v>43</v>
      </c>
      <c r="N4" s="3">
        <v>53084440</v>
      </c>
      <c r="O4" s="3">
        <v>53084440</v>
      </c>
      <c r="P4" t="s">
        <v>44</v>
      </c>
      <c r="Q4" s="3">
        <v>900550755</v>
      </c>
      <c r="R4" t="s">
        <v>64</v>
      </c>
      <c r="S4" t="s">
        <v>46</v>
      </c>
      <c r="T4" s="3" t="s">
        <v>65</v>
      </c>
      <c r="U4" t="s">
        <v>48</v>
      </c>
      <c r="V4" t="s">
        <v>49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4</v>
      </c>
      <c r="AD4" s="3">
        <v>4</v>
      </c>
      <c r="AE4" s="3">
        <v>4</v>
      </c>
      <c r="AF4" s="3">
        <v>4</v>
      </c>
      <c r="AG4" s="3">
        <v>4</v>
      </c>
      <c r="AH4" s="3">
        <v>4</v>
      </c>
      <c r="AI4" t="s">
        <v>66</v>
      </c>
      <c r="AJ4" t="s">
        <v>51</v>
      </c>
      <c r="AK4" t="s">
        <v>66</v>
      </c>
    </row>
    <row r="5" spans="1:37">
      <c r="A5">
        <v>13</v>
      </c>
      <c r="B5" s="1">
        <v>45720.3172569444</v>
      </c>
      <c r="C5" s="1">
        <v>45720.333587963003</v>
      </c>
      <c r="D5" t="s">
        <v>37</v>
      </c>
      <c r="F5" s="1"/>
      <c r="G5" t="s">
        <v>38</v>
      </c>
      <c r="H5" t="s">
        <v>39</v>
      </c>
      <c r="I5" t="s">
        <v>40</v>
      </c>
      <c r="J5" s="2">
        <v>45720</v>
      </c>
      <c r="K5" t="s">
        <v>67</v>
      </c>
      <c r="L5" t="s">
        <v>68</v>
      </c>
      <c r="M5" t="s">
        <v>43</v>
      </c>
      <c r="N5" s="3">
        <v>1026299321</v>
      </c>
      <c r="O5" s="3">
        <v>1026299321</v>
      </c>
      <c r="P5" t="s">
        <v>69</v>
      </c>
      <c r="Q5" s="3">
        <v>901207151</v>
      </c>
      <c r="R5" t="s">
        <v>70</v>
      </c>
      <c r="S5" t="s">
        <v>46</v>
      </c>
      <c r="T5" s="3" t="s">
        <v>71</v>
      </c>
      <c r="U5" t="s">
        <v>72</v>
      </c>
      <c r="V5" t="s">
        <v>49</v>
      </c>
      <c r="W5" s="3">
        <v>4</v>
      </c>
      <c r="X5" s="3">
        <v>4</v>
      </c>
      <c r="Y5" s="3">
        <v>4</v>
      </c>
      <c r="Z5" s="3">
        <v>4</v>
      </c>
      <c r="AA5" s="3">
        <v>4</v>
      </c>
      <c r="AB5" s="3">
        <v>4</v>
      </c>
      <c r="AC5" s="3">
        <v>4</v>
      </c>
      <c r="AD5" s="3">
        <v>4</v>
      </c>
      <c r="AE5" s="3">
        <v>4</v>
      </c>
      <c r="AF5" s="3">
        <v>4</v>
      </c>
      <c r="AG5" s="3">
        <v>4</v>
      </c>
      <c r="AH5" s="3">
        <v>4</v>
      </c>
      <c r="AI5" t="s">
        <v>66</v>
      </c>
      <c r="AJ5" t="s">
        <v>73</v>
      </c>
      <c r="AK5" t="s">
        <v>74</v>
      </c>
    </row>
    <row r="6" spans="1:37">
      <c r="A6">
        <v>14</v>
      </c>
      <c r="B6" s="1">
        <v>45720.330069444397</v>
      </c>
      <c r="C6" s="1">
        <v>45720.333854166704</v>
      </c>
      <c r="D6" t="s">
        <v>37</v>
      </c>
      <c r="F6" s="1"/>
      <c r="G6" t="s">
        <v>38</v>
      </c>
      <c r="H6" t="s">
        <v>39</v>
      </c>
      <c r="I6" t="s">
        <v>75</v>
      </c>
      <c r="J6" s="2">
        <v>45720</v>
      </c>
      <c r="K6" t="s">
        <v>76</v>
      </c>
      <c r="L6" t="s">
        <v>77</v>
      </c>
      <c r="M6" t="s">
        <v>43</v>
      </c>
      <c r="N6" s="3">
        <v>53892178</v>
      </c>
      <c r="O6" s="3">
        <v>53892178</v>
      </c>
      <c r="P6" t="s">
        <v>78</v>
      </c>
      <c r="Q6" s="3">
        <v>900550775</v>
      </c>
      <c r="R6" t="s">
        <v>79</v>
      </c>
      <c r="S6" t="s">
        <v>46</v>
      </c>
      <c r="T6" s="3" t="s">
        <v>80</v>
      </c>
      <c r="U6" t="s">
        <v>81</v>
      </c>
      <c r="V6" t="s">
        <v>49</v>
      </c>
      <c r="W6" s="3">
        <v>3</v>
      </c>
      <c r="X6" s="3">
        <v>3</v>
      </c>
      <c r="Y6" s="3">
        <v>3</v>
      </c>
      <c r="Z6" s="3">
        <v>3</v>
      </c>
      <c r="AA6" s="3">
        <v>3</v>
      </c>
      <c r="AB6" s="3">
        <v>3</v>
      </c>
      <c r="AC6" s="3">
        <v>3</v>
      </c>
      <c r="AD6" s="3">
        <v>3</v>
      </c>
      <c r="AE6" s="3">
        <v>3</v>
      </c>
      <c r="AF6" s="3">
        <v>3</v>
      </c>
      <c r="AG6" s="3">
        <v>3</v>
      </c>
      <c r="AH6" s="3">
        <v>3</v>
      </c>
      <c r="AI6" t="s">
        <v>82</v>
      </c>
      <c r="AJ6" t="s">
        <v>83</v>
      </c>
      <c r="AK6" t="s">
        <v>66</v>
      </c>
    </row>
    <row r="7" spans="1:37">
      <c r="A7">
        <v>15</v>
      </c>
      <c r="B7" s="1">
        <v>45720.329571759299</v>
      </c>
      <c r="C7" s="1">
        <v>45720.3364351852</v>
      </c>
      <c r="D7" t="s">
        <v>37</v>
      </c>
      <c r="F7" s="1"/>
      <c r="G7" t="s">
        <v>38</v>
      </c>
      <c r="H7" t="s">
        <v>39</v>
      </c>
      <c r="I7" t="s">
        <v>40</v>
      </c>
      <c r="J7" s="2">
        <v>45720</v>
      </c>
      <c r="K7" t="s">
        <v>84</v>
      </c>
      <c r="L7" t="s">
        <v>85</v>
      </c>
      <c r="M7" t="s">
        <v>43</v>
      </c>
      <c r="N7" s="3">
        <v>52220028</v>
      </c>
      <c r="O7" s="3">
        <v>52220028</v>
      </c>
      <c r="P7" t="s">
        <v>86</v>
      </c>
      <c r="Q7" s="3">
        <v>900550755</v>
      </c>
      <c r="R7" t="s">
        <v>87</v>
      </c>
      <c r="S7" t="s">
        <v>46</v>
      </c>
      <c r="T7" s="3" t="s">
        <v>88</v>
      </c>
      <c r="U7" t="s">
        <v>89</v>
      </c>
      <c r="V7" t="s">
        <v>49</v>
      </c>
      <c r="W7" s="3">
        <v>3</v>
      </c>
      <c r="X7" s="3">
        <v>4</v>
      </c>
      <c r="Y7" s="3">
        <v>3</v>
      </c>
      <c r="Z7" s="3">
        <v>4</v>
      </c>
      <c r="AA7" s="3">
        <v>3</v>
      </c>
      <c r="AB7" s="3">
        <v>4</v>
      </c>
      <c r="AC7" s="3">
        <v>3</v>
      </c>
      <c r="AD7" s="3">
        <v>4</v>
      </c>
      <c r="AE7" s="3">
        <v>3</v>
      </c>
      <c r="AF7" s="3">
        <v>3</v>
      </c>
      <c r="AG7" s="3">
        <v>4</v>
      </c>
      <c r="AH7" s="3">
        <v>3</v>
      </c>
      <c r="AI7" t="s">
        <v>66</v>
      </c>
      <c r="AJ7" t="s">
        <v>39</v>
      </c>
      <c r="AK7" t="s">
        <v>66</v>
      </c>
    </row>
    <row r="8" spans="1:37">
      <c r="A8">
        <v>16</v>
      </c>
      <c r="B8" s="1">
        <v>45720.335902777799</v>
      </c>
      <c r="C8" s="1">
        <v>45720.337800925903</v>
      </c>
      <c r="D8" t="s">
        <v>37</v>
      </c>
      <c r="F8" s="1"/>
      <c r="G8" t="s">
        <v>38</v>
      </c>
      <c r="H8" t="s">
        <v>39</v>
      </c>
      <c r="I8" t="s">
        <v>40</v>
      </c>
      <c r="J8" s="2">
        <v>45720</v>
      </c>
      <c r="K8" t="s">
        <v>90</v>
      </c>
      <c r="L8" t="s">
        <v>91</v>
      </c>
      <c r="M8" t="s">
        <v>43</v>
      </c>
      <c r="N8" s="3">
        <v>1020827659</v>
      </c>
      <c r="O8" s="3">
        <v>1020827659</v>
      </c>
      <c r="P8" t="s">
        <v>92</v>
      </c>
      <c r="Q8" s="3">
        <v>900233796</v>
      </c>
      <c r="R8" t="s">
        <v>93</v>
      </c>
      <c r="S8" t="s">
        <v>46</v>
      </c>
      <c r="T8" s="3" t="s">
        <v>94</v>
      </c>
      <c r="U8" t="s">
        <v>95</v>
      </c>
      <c r="V8" t="s">
        <v>49</v>
      </c>
      <c r="W8" s="3">
        <v>4</v>
      </c>
      <c r="X8" s="3">
        <v>4</v>
      </c>
      <c r="Y8" s="3">
        <v>4</v>
      </c>
      <c r="Z8" s="3">
        <v>4</v>
      </c>
      <c r="AA8" s="3">
        <v>4</v>
      </c>
      <c r="AB8" s="3">
        <v>4</v>
      </c>
      <c r="AC8" s="3">
        <v>4</v>
      </c>
      <c r="AD8" s="3">
        <v>4</v>
      </c>
      <c r="AE8" s="3">
        <v>4</v>
      </c>
      <c r="AF8" s="3">
        <v>4</v>
      </c>
      <c r="AG8" s="3">
        <v>4</v>
      </c>
      <c r="AH8" s="3">
        <v>4</v>
      </c>
      <c r="AI8" t="s">
        <v>96</v>
      </c>
      <c r="AJ8" t="s">
        <v>97</v>
      </c>
      <c r="AK8" t="s">
        <v>98</v>
      </c>
    </row>
    <row r="9" spans="1:37">
      <c r="A9">
        <v>17</v>
      </c>
      <c r="B9" s="1">
        <v>45720.330520833297</v>
      </c>
      <c r="C9" s="1">
        <v>45720.337881944397</v>
      </c>
      <c r="D9" t="s">
        <v>37</v>
      </c>
      <c r="F9" s="1"/>
      <c r="G9" t="s">
        <v>38</v>
      </c>
      <c r="H9" t="s">
        <v>39</v>
      </c>
      <c r="I9" t="s">
        <v>40</v>
      </c>
      <c r="J9" s="2">
        <v>45720</v>
      </c>
      <c r="K9" t="s">
        <v>99</v>
      </c>
      <c r="L9" t="s">
        <v>100</v>
      </c>
      <c r="M9" t="s">
        <v>43</v>
      </c>
      <c r="N9" s="3">
        <v>1233906475</v>
      </c>
      <c r="O9" s="3">
        <v>1233906475</v>
      </c>
      <c r="P9" t="s">
        <v>101</v>
      </c>
      <c r="Q9" s="3">
        <v>900550755</v>
      </c>
      <c r="R9" t="s">
        <v>102</v>
      </c>
      <c r="S9" t="s">
        <v>46</v>
      </c>
      <c r="T9" s="3" t="s">
        <v>103</v>
      </c>
      <c r="U9" t="s">
        <v>104</v>
      </c>
      <c r="V9" t="s">
        <v>49</v>
      </c>
      <c r="W9" s="3">
        <v>4</v>
      </c>
      <c r="X9" s="3">
        <v>4</v>
      </c>
      <c r="Y9" s="3">
        <v>4</v>
      </c>
      <c r="Z9" s="3">
        <v>4</v>
      </c>
      <c r="AA9" s="3">
        <v>4</v>
      </c>
      <c r="AB9" s="3">
        <v>4</v>
      </c>
      <c r="AC9" s="3">
        <v>4</v>
      </c>
      <c r="AD9" s="3">
        <v>4</v>
      </c>
      <c r="AE9" s="3">
        <v>4</v>
      </c>
      <c r="AF9" s="3">
        <v>4</v>
      </c>
      <c r="AG9" s="3">
        <v>4</v>
      </c>
      <c r="AH9" s="3">
        <v>4</v>
      </c>
      <c r="AI9" s="3" t="s">
        <v>105</v>
      </c>
      <c r="AJ9" t="s">
        <v>106</v>
      </c>
      <c r="AK9" t="s">
        <v>107</v>
      </c>
    </row>
    <row r="10" spans="1:37">
      <c r="A10">
        <v>18</v>
      </c>
      <c r="B10" s="1">
        <v>45720.336979166699</v>
      </c>
      <c r="C10" s="1">
        <v>45720.338784722197</v>
      </c>
      <c r="D10" t="s">
        <v>37</v>
      </c>
      <c r="F10" s="1"/>
      <c r="G10" t="s">
        <v>38</v>
      </c>
      <c r="H10" t="s">
        <v>39</v>
      </c>
      <c r="I10" t="s">
        <v>108</v>
      </c>
      <c r="J10" s="2">
        <v>45720</v>
      </c>
      <c r="K10" t="s">
        <v>109</v>
      </c>
      <c r="L10" t="s">
        <v>110</v>
      </c>
      <c r="M10" t="s">
        <v>43</v>
      </c>
      <c r="N10" s="3">
        <v>1005260119</v>
      </c>
      <c r="O10" s="3">
        <v>1005260119</v>
      </c>
      <c r="P10" t="s">
        <v>111</v>
      </c>
      <c r="Q10" s="3">
        <v>94307855</v>
      </c>
      <c r="R10" t="s">
        <v>112</v>
      </c>
      <c r="S10" t="s">
        <v>113</v>
      </c>
      <c r="T10" t="s">
        <v>114</v>
      </c>
      <c r="U10" t="s">
        <v>115</v>
      </c>
      <c r="V10" t="s">
        <v>49</v>
      </c>
      <c r="W10" s="3">
        <v>4</v>
      </c>
      <c r="X10" s="3">
        <v>4</v>
      </c>
      <c r="Y10" s="3">
        <v>4</v>
      </c>
      <c r="Z10" s="3">
        <v>4</v>
      </c>
      <c r="AA10" s="3">
        <v>4</v>
      </c>
      <c r="AB10" s="3">
        <v>4</v>
      </c>
      <c r="AC10" s="3">
        <v>4</v>
      </c>
      <c r="AD10" s="3">
        <v>4</v>
      </c>
      <c r="AE10" s="3">
        <v>4</v>
      </c>
      <c r="AF10" s="3">
        <v>4</v>
      </c>
      <c r="AG10" s="3">
        <v>4</v>
      </c>
      <c r="AH10" s="3">
        <v>4</v>
      </c>
      <c r="AI10" t="s">
        <v>116</v>
      </c>
      <c r="AJ10" t="s">
        <v>117</v>
      </c>
      <c r="AK10" t="s">
        <v>116</v>
      </c>
    </row>
    <row r="11" spans="1:37">
      <c r="A11">
        <v>19</v>
      </c>
      <c r="B11" s="1">
        <v>45720.337395833303</v>
      </c>
      <c r="C11" s="1">
        <v>45720.3406944444</v>
      </c>
      <c r="D11" t="s">
        <v>37</v>
      </c>
      <c r="F11" s="1"/>
      <c r="G11" t="s">
        <v>38</v>
      </c>
      <c r="H11" t="s">
        <v>39</v>
      </c>
      <c r="I11" t="s">
        <v>40</v>
      </c>
      <c r="J11" s="2">
        <v>45720</v>
      </c>
      <c r="K11" t="s">
        <v>118</v>
      </c>
      <c r="L11" t="s">
        <v>119</v>
      </c>
      <c r="M11" t="s">
        <v>43</v>
      </c>
      <c r="N11" s="3">
        <v>1001901097</v>
      </c>
      <c r="O11" s="3">
        <v>1001901097</v>
      </c>
      <c r="P11" t="s">
        <v>120</v>
      </c>
      <c r="Q11" s="3">
        <v>900521908</v>
      </c>
      <c r="R11" t="s">
        <v>121</v>
      </c>
      <c r="S11" t="s">
        <v>46</v>
      </c>
      <c r="T11" s="3" t="s">
        <v>122</v>
      </c>
      <c r="U11" t="s">
        <v>123</v>
      </c>
      <c r="V11" t="s">
        <v>49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 s="3">
        <v>4</v>
      </c>
      <c r="AD11" s="3">
        <v>4</v>
      </c>
      <c r="AE11" s="3">
        <v>4</v>
      </c>
      <c r="AF11" s="3">
        <v>4</v>
      </c>
      <c r="AG11" s="3">
        <v>4</v>
      </c>
      <c r="AH11" s="3">
        <v>4</v>
      </c>
      <c r="AI11" t="s">
        <v>66</v>
      </c>
      <c r="AJ11" t="s">
        <v>124</v>
      </c>
      <c r="AK11" t="s">
        <v>66</v>
      </c>
    </row>
    <row r="12" spans="1:37">
      <c r="A12">
        <v>20</v>
      </c>
      <c r="B12" s="1">
        <v>45720.337222222202</v>
      </c>
      <c r="C12" s="1">
        <v>45720.341689814799</v>
      </c>
      <c r="D12" t="s">
        <v>37</v>
      </c>
      <c r="F12" s="1"/>
      <c r="G12" t="s">
        <v>38</v>
      </c>
      <c r="H12" t="s">
        <v>39</v>
      </c>
      <c r="I12" t="s">
        <v>75</v>
      </c>
      <c r="J12" s="2">
        <v>45720</v>
      </c>
      <c r="K12" t="s">
        <v>125</v>
      </c>
      <c r="L12" t="s">
        <v>126</v>
      </c>
      <c r="M12" t="s">
        <v>43</v>
      </c>
      <c r="N12" s="3">
        <v>1000603147</v>
      </c>
      <c r="O12" s="3">
        <v>1000603147</v>
      </c>
      <c r="P12" t="s">
        <v>127</v>
      </c>
      <c r="Q12" s="3">
        <v>900550755</v>
      </c>
      <c r="R12" t="s">
        <v>128</v>
      </c>
      <c r="S12" t="s">
        <v>46</v>
      </c>
      <c r="T12" s="3" t="s">
        <v>129</v>
      </c>
      <c r="U12" t="s">
        <v>130</v>
      </c>
      <c r="V12" t="s">
        <v>49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s="3">
        <v>4</v>
      </c>
      <c r="AF12" s="3">
        <v>4</v>
      </c>
      <c r="AG12" s="3">
        <v>4</v>
      </c>
      <c r="AH12" s="3">
        <v>4</v>
      </c>
      <c r="AI12" t="s">
        <v>131</v>
      </c>
      <c r="AJ12" t="s">
        <v>39</v>
      </c>
      <c r="AK12" t="s">
        <v>66</v>
      </c>
    </row>
    <row r="13" spans="1:37">
      <c r="A13">
        <v>22</v>
      </c>
      <c r="B13" s="1">
        <v>45720.349872685198</v>
      </c>
      <c r="C13" s="1">
        <v>45720.356030092596</v>
      </c>
      <c r="D13" t="s">
        <v>37</v>
      </c>
      <c r="F13" s="1"/>
      <c r="G13" t="s">
        <v>38</v>
      </c>
      <c r="H13" t="s">
        <v>39</v>
      </c>
      <c r="I13" t="s">
        <v>40</v>
      </c>
      <c r="J13" s="2">
        <v>45720</v>
      </c>
      <c r="K13" t="s">
        <v>132</v>
      </c>
      <c r="L13" t="s">
        <v>133</v>
      </c>
      <c r="M13" t="s">
        <v>43</v>
      </c>
      <c r="N13" s="3">
        <v>35251960</v>
      </c>
      <c r="O13" s="3">
        <v>35251960</v>
      </c>
      <c r="P13" t="s">
        <v>134</v>
      </c>
      <c r="Q13" s="3">
        <v>901020041</v>
      </c>
      <c r="R13" t="s">
        <v>135</v>
      </c>
      <c r="S13" t="s">
        <v>46</v>
      </c>
      <c r="T13" s="3" t="s">
        <v>136</v>
      </c>
      <c r="U13" t="s">
        <v>137</v>
      </c>
      <c r="V13" t="s">
        <v>49</v>
      </c>
      <c r="W13" s="3">
        <v>3</v>
      </c>
      <c r="X13" s="3">
        <v>3</v>
      </c>
      <c r="Y13" s="3">
        <v>3</v>
      </c>
      <c r="Z13" s="3">
        <v>3</v>
      </c>
      <c r="AA13" s="3">
        <v>3</v>
      </c>
      <c r="AB13" s="3">
        <v>3</v>
      </c>
      <c r="AC13" s="3">
        <v>3</v>
      </c>
      <c r="AD13" s="3">
        <v>3</v>
      </c>
      <c r="AE13" s="3">
        <v>3</v>
      </c>
      <c r="AF13" s="3">
        <v>3</v>
      </c>
      <c r="AG13" s="3">
        <v>3</v>
      </c>
      <c r="AH13" s="3">
        <v>3</v>
      </c>
      <c r="AI13" t="s">
        <v>138</v>
      </c>
      <c r="AJ13" t="s">
        <v>83</v>
      </c>
      <c r="AK13" t="s">
        <v>96</v>
      </c>
    </row>
    <row r="14" spans="1:37">
      <c r="A14">
        <v>23</v>
      </c>
      <c r="B14" s="1">
        <v>45720.327129629601</v>
      </c>
      <c r="C14" s="1">
        <v>45720.357430555603</v>
      </c>
      <c r="D14" t="s">
        <v>37</v>
      </c>
      <c r="F14" s="1"/>
      <c r="G14" t="s">
        <v>38</v>
      </c>
      <c r="H14" t="s">
        <v>39</v>
      </c>
      <c r="I14" t="s">
        <v>40</v>
      </c>
      <c r="J14" s="2">
        <v>45720</v>
      </c>
      <c r="K14" t="s">
        <v>139</v>
      </c>
      <c r="L14" t="s">
        <v>140</v>
      </c>
      <c r="M14" t="s">
        <v>43</v>
      </c>
      <c r="N14" s="3">
        <v>52250622</v>
      </c>
      <c r="O14" s="3">
        <v>52250622</v>
      </c>
      <c r="P14" t="s">
        <v>141</v>
      </c>
      <c r="Q14" s="3">
        <v>900561514</v>
      </c>
      <c r="R14" t="s">
        <v>142</v>
      </c>
      <c r="S14" t="s">
        <v>46</v>
      </c>
      <c r="T14" s="3" t="s">
        <v>143</v>
      </c>
      <c r="U14" t="s">
        <v>144</v>
      </c>
      <c r="V14" t="s">
        <v>49</v>
      </c>
      <c r="W14" s="3">
        <v>4</v>
      </c>
      <c r="X14" s="3">
        <v>4</v>
      </c>
      <c r="Y14" s="3">
        <v>4</v>
      </c>
      <c r="Z14" s="3">
        <v>4</v>
      </c>
      <c r="AA14" s="3">
        <v>4</v>
      </c>
      <c r="AB14" s="3">
        <v>4</v>
      </c>
      <c r="AC14" s="3">
        <v>4</v>
      </c>
      <c r="AD14" s="3">
        <v>4</v>
      </c>
      <c r="AE14" s="3">
        <v>4</v>
      </c>
      <c r="AF14" s="3">
        <v>4</v>
      </c>
      <c r="AG14" s="3">
        <v>4</v>
      </c>
      <c r="AH14" s="3">
        <v>4</v>
      </c>
      <c r="AI14" t="s">
        <v>66</v>
      </c>
      <c r="AJ14" t="s">
        <v>145</v>
      </c>
      <c r="AK14" t="s">
        <v>66</v>
      </c>
    </row>
    <row r="15" spans="1:37">
      <c r="A15">
        <v>25</v>
      </c>
      <c r="B15" s="1">
        <v>45720.355763888903</v>
      </c>
      <c r="C15" s="1">
        <v>45720.3578472222</v>
      </c>
      <c r="D15" t="s">
        <v>37</v>
      </c>
      <c r="F15" s="1"/>
      <c r="G15" t="s">
        <v>38</v>
      </c>
      <c r="H15" t="s">
        <v>39</v>
      </c>
      <c r="I15" t="s">
        <v>75</v>
      </c>
      <c r="J15" s="2">
        <v>45720</v>
      </c>
      <c r="K15" t="s">
        <v>146</v>
      </c>
      <c r="L15" t="s">
        <v>147</v>
      </c>
      <c r="M15" t="s">
        <v>43</v>
      </c>
      <c r="N15" s="3">
        <v>1022362134</v>
      </c>
      <c r="O15" s="3">
        <v>1022362134</v>
      </c>
      <c r="P15" t="s">
        <v>148</v>
      </c>
      <c r="Q15" s="3">
        <v>900519191</v>
      </c>
      <c r="R15" t="s">
        <v>149</v>
      </c>
      <c r="S15" t="s">
        <v>46</v>
      </c>
      <c r="T15" s="3" t="s">
        <v>150</v>
      </c>
      <c r="U15" t="s">
        <v>151</v>
      </c>
      <c r="V15" t="s">
        <v>49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 s="3">
        <v>4</v>
      </c>
      <c r="AD15" s="3">
        <v>4</v>
      </c>
      <c r="AE15" s="3">
        <v>4</v>
      </c>
      <c r="AF15" s="3">
        <v>4</v>
      </c>
      <c r="AG15" s="3">
        <v>4</v>
      </c>
      <c r="AH15" s="3">
        <v>4</v>
      </c>
      <c r="AI15" t="s">
        <v>152</v>
      </c>
      <c r="AJ15" t="s">
        <v>39</v>
      </c>
      <c r="AK15" t="s">
        <v>153</v>
      </c>
    </row>
    <row r="16" spans="1:37">
      <c r="A16">
        <v>26</v>
      </c>
      <c r="B16" s="1">
        <v>45720.345150462999</v>
      </c>
      <c r="C16" s="1">
        <v>45720.358587962997</v>
      </c>
      <c r="D16" t="s">
        <v>37</v>
      </c>
      <c r="F16" s="1"/>
      <c r="G16" t="s">
        <v>38</v>
      </c>
      <c r="H16" t="s">
        <v>39</v>
      </c>
      <c r="I16" t="s">
        <v>108</v>
      </c>
      <c r="J16" s="2">
        <v>45720</v>
      </c>
      <c r="K16" t="s">
        <v>154</v>
      </c>
      <c r="L16" t="s">
        <v>155</v>
      </c>
      <c r="M16" t="s">
        <v>43</v>
      </c>
      <c r="N16" s="3">
        <v>1013585400</v>
      </c>
      <c r="O16" s="3">
        <v>1013585400</v>
      </c>
      <c r="P16" t="s">
        <v>156</v>
      </c>
      <c r="Q16" s="3">
        <v>10135854001</v>
      </c>
      <c r="R16" t="s">
        <v>157</v>
      </c>
      <c r="S16" t="s">
        <v>46</v>
      </c>
      <c r="T16" s="3" t="s">
        <v>158</v>
      </c>
      <c r="U16" t="s">
        <v>159</v>
      </c>
      <c r="V16" t="s">
        <v>49</v>
      </c>
      <c r="W16" s="3">
        <v>3</v>
      </c>
      <c r="X16" s="3">
        <v>3</v>
      </c>
      <c r="Y16" s="3">
        <v>3</v>
      </c>
      <c r="Z16" s="3">
        <v>3</v>
      </c>
      <c r="AA16" s="3">
        <v>3</v>
      </c>
      <c r="AB16" s="3">
        <v>3</v>
      </c>
      <c r="AC16" s="3">
        <v>3</v>
      </c>
      <c r="AD16" s="3">
        <v>3</v>
      </c>
      <c r="AE16" s="3">
        <v>3</v>
      </c>
      <c r="AF16" s="3">
        <v>3</v>
      </c>
      <c r="AG16" s="3">
        <v>3</v>
      </c>
      <c r="AH16" s="3">
        <v>3</v>
      </c>
      <c r="AI16" t="s">
        <v>160</v>
      </c>
      <c r="AJ16" t="s">
        <v>161</v>
      </c>
      <c r="AK16" t="s">
        <v>162</v>
      </c>
    </row>
    <row r="17" spans="1:37">
      <c r="A17">
        <v>27</v>
      </c>
      <c r="B17" s="1">
        <v>45720.355324074102</v>
      </c>
      <c r="C17" s="1">
        <v>45720.3589699074</v>
      </c>
      <c r="D17" t="s">
        <v>37</v>
      </c>
      <c r="F17" s="1"/>
      <c r="G17" t="s">
        <v>38</v>
      </c>
      <c r="H17" t="s">
        <v>39</v>
      </c>
      <c r="I17" t="s">
        <v>40</v>
      </c>
      <c r="J17" s="2">
        <v>45720</v>
      </c>
      <c r="K17" t="s">
        <v>163</v>
      </c>
      <c r="L17" t="s">
        <v>164</v>
      </c>
      <c r="M17" t="s">
        <v>43</v>
      </c>
      <c r="N17" s="3">
        <v>1022447311</v>
      </c>
      <c r="O17" s="3">
        <v>1022447311</v>
      </c>
      <c r="P17" t="s">
        <v>165</v>
      </c>
      <c r="Q17" s="3">
        <v>830002272</v>
      </c>
      <c r="R17" t="s">
        <v>166</v>
      </c>
      <c r="S17" t="s">
        <v>46</v>
      </c>
      <c r="T17" s="3" t="s">
        <v>167</v>
      </c>
      <c r="U17" t="s">
        <v>168</v>
      </c>
      <c r="V17" t="s">
        <v>49</v>
      </c>
      <c r="W17" s="3">
        <v>3</v>
      </c>
      <c r="X17" s="3">
        <v>3</v>
      </c>
      <c r="Y17" s="3">
        <v>3</v>
      </c>
      <c r="Z17" s="3">
        <v>3</v>
      </c>
      <c r="AA17" s="3">
        <v>3</v>
      </c>
      <c r="AB17" s="3">
        <v>3</v>
      </c>
      <c r="AC17" s="3">
        <v>3</v>
      </c>
      <c r="AD17" s="3">
        <v>3</v>
      </c>
      <c r="AE17" s="3">
        <v>3</v>
      </c>
      <c r="AF17" s="3">
        <v>3</v>
      </c>
      <c r="AG17" s="3">
        <v>3</v>
      </c>
      <c r="AH17" s="3">
        <v>3</v>
      </c>
      <c r="AI17" t="s">
        <v>169</v>
      </c>
      <c r="AJ17" t="s">
        <v>170</v>
      </c>
      <c r="AK17" t="s">
        <v>171</v>
      </c>
    </row>
    <row r="18" spans="1:37">
      <c r="A18">
        <v>28</v>
      </c>
      <c r="B18" s="1">
        <v>45720.355844907397</v>
      </c>
      <c r="C18" s="1">
        <v>45720.359479166698</v>
      </c>
      <c r="D18" t="s">
        <v>37</v>
      </c>
      <c r="F18" s="1"/>
      <c r="G18" t="s">
        <v>38</v>
      </c>
      <c r="H18" t="s">
        <v>39</v>
      </c>
      <c r="I18" t="s">
        <v>40</v>
      </c>
      <c r="J18" s="2">
        <v>45720</v>
      </c>
      <c r="K18" t="s">
        <v>172</v>
      </c>
      <c r="L18" t="s">
        <v>173</v>
      </c>
      <c r="M18" t="s">
        <v>43</v>
      </c>
      <c r="N18" s="3">
        <v>52767292</v>
      </c>
      <c r="O18" s="3">
        <v>52767292</v>
      </c>
      <c r="P18" t="s">
        <v>174</v>
      </c>
      <c r="Q18" s="3">
        <v>900829069</v>
      </c>
      <c r="R18" t="s">
        <v>175</v>
      </c>
      <c r="S18" t="s">
        <v>46</v>
      </c>
      <c r="T18" s="3" t="s">
        <v>176</v>
      </c>
      <c r="U18" t="s">
        <v>177</v>
      </c>
      <c r="V18" t="s">
        <v>49</v>
      </c>
      <c r="W18" s="3">
        <v>3</v>
      </c>
      <c r="X18" s="3">
        <v>3</v>
      </c>
      <c r="Y18" s="3">
        <v>3</v>
      </c>
      <c r="Z18" s="3">
        <v>4</v>
      </c>
      <c r="AA18" s="3">
        <v>3</v>
      </c>
      <c r="AB18" s="3">
        <v>3</v>
      </c>
      <c r="AC18" s="3">
        <v>3</v>
      </c>
      <c r="AD18" s="3">
        <v>3</v>
      </c>
      <c r="AE18" s="3">
        <v>3</v>
      </c>
      <c r="AF18" s="3">
        <v>3</v>
      </c>
      <c r="AG18" s="3">
        <v>3</v>
      </c>
      <c r="AH18" s="3">
        <v>3</v>
      </c>
      <c r="AI18" t="s">
        <v>178</v>
      </c>
      <c r="AJ18" t="s">
        <v>179</v>
      </c>
      <c r="AK18" t="s">
        <v>178</v>
      </c>
    </row>
    <row r="19" spans="1:37">
      <c r="A19">
        <v>29</v>
      </c>
      <c r="B19" s="1">
        <v>45720.358576388899</v>
      </c>
      <c r="C19" s="1">
        <v>45720.361574074101</v>
      </c>
      <c r="D19" t="s">
        <v>37</v>
      </c>
      <c r="F19" s="1"/>
      <c r="G19" t="s">
        <v>38</v>
      </c>
      <c r="H19" t="s">
        <v>39</v>
      </c>
      <c r="I19" t="s">
        <v>40</v>
      </c>
      <c r="J19" s="2">
        <v>45720</v>
      </c>
      <c r="K19" t="s">
        <v>180</v>
      </c>
      <c r="L19" t="s">
        <v>181</v>
      </c>
      <c r="M19" t="s">
        <v>43</v>
      </c>
      <c r="N19" s="3">
        <v>1070990554</v>
      </c>
      <c r="O19" s="3">
        <v>1070990554</v>
      </c>
      <c r="P19" t="s">
        <v>182</v>
      </c>
      <c r="Q19" s="3">
        <v>901617659</v>
      </c>
      <c r="R19" t="s">
        <v>183</v>
      </c>
      <c r="S19" t="s">
        <v>46</v>
      </c>
      <c r="T19" s="3" t="s">
        <v>184</v>
      </c>
      <c r="U19" t="s">
        <v>185</v>
      </c>
      <c r="V19" t="s">
        <v>49</v>
      </c>
      <c r="W19" s="3">
        <v>4</v>
      </c>
      <c r="X19" s="3">
        <v>4</v>
      </c>
      <c r="Y19" s="3">
        <v>4</v>
      </c>
      <c r="Z19" s="3">
        <v>4</v>
      </c>
      <c r="AA19" s="3">
        <v>4</v>
      </c>
      <c r="AB19" s="3">
        <v>4</v>
      </c>
      <c r="AC19" s="3">
        <v>4</v>
      </c>
      <c r="AD19" s="3">
        <v>4</v>
      </c>
      <c r="AE19" s="3">
        <v>4</v>
      </c>
      <c r="AF19" s="3">
        <v>4</v>
      </c>
      <c r="AG19" s="3">
        <v>4</v>
      </c>
      <c r="AH19" s="3">
        <v>4</v>
      </c>
      <c r="AI19" t="s">
        <v>107</v>
      </c>
      <c r="AJ19" t="s">
        <v>51</v>
      </c>
      <c r="AK19" t="s">
        <v>66</v>
      </c>
    </row>
    <row r="20" spans="1:37">
      <c r="A20">
        <v>30</v>
      </c>
      <c r="B20" s="1">
        <v>45720.358576388899</v>
      </c>
      <c r="C20" s="1">
        <v>45720.361585648097</v>
      </c>
      <c r="D20" t="s">
        <v>37</v>
      </c>
      <c r="F20" s="1"/>
      <c r="G20" t="s">
        <v>38</v>
      </c>
      <c r="H20" t="s">
        <v>39</v>
      </c>
      <c r="I20" t="s">
        <v>40</v>
      </c>
      <c r="J20" s="2">
        <v>45720</v>
      </c>
      <c r="K20" t="s">
        <v>186</v>
      </c>
      <c r="L20" t="s">
        <v>187</v>
      </c>
      <c r="M20" t="s">
        <v>43</v>
      </c>
      <c r="N20" s="3">
        <v>1112105116</v>
      </c>
      <c r="O20" s="3">
        <v>1112105116</v>
      </c>
      <c r="P20" t="s">
        <v>182</v>
      </c>
      <c r="Q20" s="3">
        <v>901617659</v>
      </c>
      <c r="R20" t="s">
        <v>188</v>
      </c>
      <c r="S20" t="s">
        <v>46</v>
      </c>
      <c r="T20" s="3" t="s">
        <v>189</v>
      </c>
      <c r="U20" t="s">
        <v>190</v>
      </c>
      <c r="V20" t="s">
        <v>49</v>
      </c>
      <c r="W20" s="3">
        <v>4</v>
      </c>
      <c r="X20" s="3">
        <v>4</v>
      </c>
      <c r="Y20" s="3">
        <v>4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v>4</v>
      </c>
      <c r="AF20" s="3">
        <v>4</v>
      </c>
      <c r="AG20" s="3">
        <v>4</v>
      </c>
      <c r="AH20" s="3">
        <v>4</v>
      </c>
      <c r="AI20" t="s">
        <v>66</v>
      </c>
      <c r="AJ20" t="s">
        <v>51</v>
      </c>
      <c r="AK20" t="s">
        <v>66</v>
      </c>
    </row>
    <row r="21" spans="1:37">
      <c r="A21">
        <v>31</v>
      </c>
      <c r="B21" s="1">
        <v>45720.355347222197</v>
      </c>
      <c r="C21" s="1">
        <v>45720.363171296303</v>
      </c>
      <c r="D21" t="s">
        <v>37</v>
      </c>
      <c r="F21" s="1"/>
      <c r="G21" t="s">
        <v>38</v>
      </c>
      <c r="H21" t="s">
        <v>39</v>
      </c>
      <c r="I21" t="s">
        <v>40</v>
      </c>
      <c r="J21" s="2">
        <v>45720</v>
      </c>
      <c r="K21" t="s">
        <v>191</v>
      </c>
      <c r="L21" t="s">
        <v>192</v>
      </c>
      <c r="M21" t="s">
        <v>43</v>
      </c>
      <c r="N21" s="3">
        <v>26009103</v>
      </c>
      <c r="O21" s="3">
        <v>26009103</v>
      </c>
      <c r="P21" t="s">
        <v>193</v>
      </c>
      <c r="Q21" s="3">
        <v>901617659</v>
      </c>
      <c r="R21" t="s">
        <v>194</v>
      </c>
      <c r="S21" t="s">
        <v>46</v>
      </c>
      <c r="T21" s="3" t="s">
        <v>195</v>
      </c>
      <c r="U21" t="s">
        <v>196</v>
      </c>
      <c r="V21" t="s">
        <v>49</v>
      </c>
      <c r="W21" s="3">
        <v>3</v>
      </c>
      <c r="X21" s="3">
        <v>3</v>
      </c>
      <c r="Y21" s="3">
        <v>3</v>
      </c>
      <c r="Z21" s="3">
        <v>3</v>
      </c>
      <c r="AA21" s="3">
        <v>3</v>
      </c>
      <c r="AB21" s="3">
        <v>3</v>
      </c>
      <c r="AC21" s="3">
        <v>3</v>
      </c>
      <c r="AD21" s="3">
        <v>3</v>
      </c>
      <c r="AE21" s="3">
        <v>3</v>
      </c>
      <c r="AF21" s="3">
        <v>3</v>
      </c>
      <c r="AG21" s="3">
        <v>3</v>
      </c>
      <c r="AH21" s="3">
        <v>3</v>
      </c>
      <c r="AI21" t="s">
        <v>197</v>
      </c>
      <c r="AJ21" t="s">
        <v>198</v>
      </c>
      <c r="AK21" t="s">
        <v>82</v>
      </c>
    </row>
    <row r="22" spans="1:37">
      <c r="A22">
        <v>32</v>
      </c>
      <c r="B22" s="1">
        <v>45720.360486111102</v>
      </c>
      <c r="C22" s="1">
        <v>45720.364259259302</v>
      </c>
      <c r="D22" t="s">
        <v>37</v>
      </c>
      <c r="F22" s="1"/>
      <c r="G22" t="s">
        <v>38</v>
      </c>
      <c r="H22" t="s">
        <v>39</v>
      </c>
      <c r="I22" t="s">
        <v>40</v>
      </c>
      <c r="J22" s="2">
        <v>45720</v>
      </c>
      <c r="K22" t="s">
        <v>199</v>
      </c>
      <c r="L22" t="s">
        <v>200</v>
      </c>
      <c r="M22" t="s">
        <v>43</v>
      </c>
      <c r="N22" s="3">
        <v>1030566487</v>
      </c>
      <c r="O22" s="3">
        <v>1030566487</v>
      </c>
      <c r="P22" t="s">
        <v>201</v>
      </c>
      <c r="Q22" s="3">
        <v>901617659</v>
      </c>
      <c r="R22" t="s">
        <v>202</v>
      </c>
      <c r="S22" t="s">
        <v>46</v>
      </c>
      <c r="T22" s="3" t="s">
        <v>203</v>
      </c>
      <c r="U22" t="s">
        <v>204</v>
      </c>
      <c r="V22" t="s">
        <v>49</v>
      </c>
      <c r="W22" s="3">
        <v>3</v>
      </c>
      <c r="X22" s="3">
        <v>3</v>
      </c>
      <c r="Y22" s="3">
        <v>3</v>
      </c>
      <c r="Z22" s="3">
        <v>3</v>
      </c>
      <c r="AA22" s="3">
        <v>3</v>
      </c>
      <c r="AB22" s="3">
        <v>3</v>
      </c>
      <c r="AC22" s="3">
        <v>3</v>
      </c>
      <c r="AD22" s="3">
        <v>3</v>
      </c>
      <c r="AE22" s="3">
        <v>3</v>
      </c>
      <c r="AF22" s="3">
        <v>3</v>
      </c>
      <c r="AG22" s="3">
        <v>3</v>
      </c>
      <c r="AH22" s="3">
        <v>3</v>
      </c>
      <c r="AI22" t="s">
        <v>66</v>
      </c>
      <c r="AJ22" t="s">
        <v>124</v>
      </c>
      <c r="AK22" t="s">
        <v>66</v>
      </c>
    </row>
    <row r="23" spans="1:37">
      <c r="A23">
        <v>33</v>
      </c>
      <c r="B23" s="1">
        <v>45720.355023148099</v>
      </c>
      <c r="C23" s="1">
        <v>45720.366956018501</v>
      </c>
      <c r="D23" t="s">
        <v>37</v>
      </c>
      <c r="F23" s="1"/>
      <c r="G23" t="s">
        <v>38</v>
      </c>
      <c r="H23" t="s">
        <v>39</v>
      </c>
      <c r="I23" t="s">
        <v>40</v>
      </c>
      <c r="J23" s="2">
        <v>45720</v>
      </c>
      <c r="K23" t="s">
        <v>205</v>
      </c>
      <c r="L23" t="s">
        <v>206</v>
      </c>
      <c r="M23" t="s">
        <v>43</v>
      </c>
      <c r="N23" s="3">
        <v>1030678888</v>
      </c>
      <c r="O23" s="3">
        <v>1030678888</v>
      </c>
      <c r="P23" t="s">
        <v>207</v>
      </c>
      <c r="Q23" s="3">
        <v>901617659</v>
      </c>
      <c r="R23" t="s">
        <v>208</v>
      </c>
      <c r="S23" t="s">
        <v>46</v>
      </c>
      <c r="T23" s="3" t="s">
        <v>209</v>
      </c>
      <c r="U23" t="s">
        <v>210</v>
      </c>
      <c r="V23" t="s">
        <v>49</v>
      </c>
      <c r="W23" s="3">
        <v>3</v>
      </c>
      <c r="X23" s="3">
        <v>3</v>
      </c>
      <c r="Y23" s="3">
        <v>3</v>
      </c>
      <c r="Z23" s="3">
        <v>3</v>
      </c>
      <c r="AA23" s="3">
        <v>3</v>
      </c>
      <c r="AB23" s="3">
        <v>3</v>
      </c>
      <c r="AC23" s="3">
        <v>3</v>
      </c>
      <c r="AD23" s="3">
        <v>3</v>
      </c>
      <c r="AE23" s="3">
        <v>3</v>
      </c>
      <c r="AF23" s="3">
        <v>3</v>
      </c>
      <c r="AG23" s="3">
        <v>3</v>
      </c>
      <c r="AH23" s="3">
        <v>3</v>
      </c>
      <c r="AI23" t="s">
        <v>66</v>
      </c>
      <c r="AJ23" t="s">
        <v>73</v>
      </c>
      <c r="AK23" t="s">
        <v>107</v>
      </c>
    </row>
    <row r="24" spans="1:37">
      <c r="A24">
        <v>34</v>
      </c>
      <c r="B24" s="1">
        <v>45720.360509259299</v>
      </c>
      <c r="C24" s="1">
        <v>45720.367337962998</v>
      </c>
      <c r="D24" t="s">
        <v>37</v>
      </c>
      <c r="F24" s="1"/>
      <c r="G24" t="s">
        <v>38</v>
      </c>
      <c r="H24" t="s">
        <v>39</v>
      </c>
      <c r="I24" t="s">
        <v>40</v>
      </c>
      <c r="J24" s="2">
        <v>45720</v>
      </c>
      <c r="K24" t="s">
        <v>211</v>
      </c>
      <c r="L24" t="s">
        <v>212</v>
      </c>
      <c r="M24" t="s">
        <v>43</v>
      </c>
      <c r="N24" s="3">
        <v>1013621077</v>
      </c>
      <c r="O24" s="3">
        <v>1013621077</v>
      </c>
      <c r="P24" t="s">
        <v>213</v>
      </c>
      <c r="Q24" s="3">
        <v>901617659</v>
      </c>
      <c r="R24" t="s">
        <v>194</v>
      </c>
      <c r="S24" t="s">
        <v>46</v>
      </c>
      <c r="T24" s="3" t="s">
        <v>214</v>
      </c>
      <c r="U24" t="s">
        <v>215</v>
      </c>
      <c r="V24" t="s">
        <v>49</v>
      </c>
      <c r="W24" s="3">
        <v>4</v>
      </c>
      <c r="X24" s="3">
        <v>4</v>
      </c>
      <c r="Y24" s="3">
        <v>4</v>
      </c>
      <c r="Z24" s="3">
        <v>4</v>
      </c>
      <c r="AA24" s="3">
        <v>4</v>
      </c>
      <c r="AB24" s="3">
        <v>4</v>
      </c>
      <c r="AC24" s="3">
        <v>4</v>
      </c>
      <c r="AD24" s="3">
        <v>4</v>
      </c>
      <c r="AE24" s="3">
        <v>4</v>
      </c>
      <c r="AF24" s="3">
        <v>4</v>
      </c>
      <c r="AG24" s="3">
        <v>4</v>
      </c>
      <c r="AH24" s="3">
        <v>4</v>
      </c>
      <c r="AI24" t="s">
        <v>107</v>
      </c>
      <c r="AJ24" t="s">
        <v>97</v>
      </c>
      <c r="AK24" t="s">
        <v>107</v>
      </c>
    </row>
    <row r="25" spans="1:37">
      <c r="A25">
        <v>35</v>
      </c>
      <c r="B25" s="1">
        <v>45720.359502314801</v>
      </c>
      <c r="C25" s="1">
        <v>45720.3676851852</v>
      </c>
      <c r="D25" t="s">
        <v>37</v>
      </c>
      <c r="F25" s="1"/>
      <c r="G25" t="s">
        <v>38</v>
      </c>
      <c r="H25" t="s">
        <v>39</v>
      </c>
      <c r="I25" t="s">
        <v>40</v>
      </c>
      <c r="J25" s="2">
        <v>45720</v>
      </c>
      <c r="K25" t="s">
        <v>216</v>
      </c>
      <c r="L25" t="s">
        <v>217</v>
      </c>
      <c r="M25" t="s">
        <v>43</v>
      </c>
      <c r="N25" s="3">
        <v>1019081723</v>
      </c>
      <c r="O25" s="3">
        <v>1019081723</v>
      </c>
      <c r="P25" t="s">
        <v>218</v>
      </c>
      <c r="Q25" s="3">
        <v>901617659</v>
      </c>
      <c r="R25" t="s">
        <v>188</v>
      </c>
      <c r="S25" t="s">
        <v>46</v>
      </c>
      <c r="T25" s="3" t="s">
        <v>219</v>
      </c>
      <c r="U25" t="s">
        <v>220</v>
      </c>
      <c r="V25" t="s">
        <v>49</v>
      </c>
      <c r="W25" s="3">
        <v>4</v>
      </c>
      <c r="X25" s="3">
        <v>3</v>
      </c>
      <c r="Y25" s="3">
        <v>3</v>
      </c>
      <c r="Z25" s="3">
        <v>4</v>
      </c>
      <c r="AA25" s="3">
        <v>4</v>
      </c>
      <c r="AB25" s="3">
        <v>3</v>
      </c>
      <c r="AC25" s="3">
        <v>4</v>
      </c>
      <c r="AD25" s="3">
        <v>3</v>
      </c>
      <c r="AE25" s="3">
        <v>3</v>
      </c>
      <c r="AF25" s="3">
        <v>4</v>
      </c>
      <c r="AG25" s="3">
        <v>3</v>
      </c>
      <c r="AH25" s="3">
        <v>4</v>
      </c>
      <c r="AI25" s="3" t="s">
        <v>105</v>
      </c>
      <c r="AJ25" t="s">
        <v>145</v>
      </c>
      <c r="AK25" t="s">
        <v>221</v>
      </c>
    </row>
    <row r="26" spans="1:37">
      <c r="A26">
        <v>36</v>
      </c>
      <c r="B26" s="1">
        <v>45720.357627314799</v>
      </c>
      <c r="C26" s="1">
        <v>45720.370023148098</v>
      </c>
      <c r="D26" t="s">
        <v>37</v>
      </c>
      <c r="F26" s="1"/>
      <c r="G26" t="s">
        <v>38</v>
      </c>
      <c r="H26" t="s">
        <v>39</v>
      </c>
      <c r="I26" t="s">
        <v>40</v>
      </c>
      <c r="J26" s="2">
        <v>45720</v>
      </c>
      <c r="K26" t="s">
        <v>222</v>
      </c>
      <c r="L26" t="s">
        <v>223</v>
      </c>
      <c r="M26" t="s">
        <v>43</v>
      </c>
      <c r="N26" s="3">
        <v>1094242363</v>
      </c>
      <c r="O26" s="3">
        <v>1094242363</v>
      </c>
      <c r="P26" t="s">
        <v>224</v>
      </c>
      <c r="Q26" s="3">
        <v>830130006</v>
      </c>
      <c r="R26" t="s">
        <v>225</v>
      </c>
      <c r="S26" t="s">
        <v>46</v>
      </c>
      <c r="T26" s="3" t="s">
        <v>226</v>
      </c>
      <c r="U26" t="s">
        <v>227</v>
      </c>
      <c r="V26" t="s">
        <v>49</v>
      </c>
      <c r="W26" s="3">
        <v>4</v>
      </c>
      <c r="X26" s="3">
        <v>4</v>
      </c>
      <c r="Y26" s="3">
        <v>4</v>
      </c>
      <c r="Z26" s="3">
        <v>4</v>
      </c>
      <c r="AA26" s="3">
        <v>4</v>
      </c>
      <c r="AB26" s="3">
        <v>4</v>
      </c>
      <c r="AC26" s="3">
        <v>4</v>
      </c>
      <c r="AD26" s="3">
        <v>4</v>
      </c>
      <c r="AE26" s="3">
        <v>4</v>
      </c>
      <c r="AF26" s="3">
        <v>4</v>
      </c>
      <c r="AG26" s="3">
        <v>4</v>
      </c>
      <c r="AH26" s="3">
        <v>4</v>
      </c>
      <c r="AI26" t="s">
        <v>66</v>
      </c>
      <c r="AJ26" t="s">
        <v>97</v>
      </c>
      <c r="AK26" t="s">
        <v>66</v>
      </c>
    </row>
    <row r="27" spans="1:37">
      <c r="A27">
        <v>37</v>
      </c>
      <c r="B27" s="1">
        <v>45720.3690740741</v>
      </c>
      <c r="C27" s="1">
        <v>45720.371504629598</v>
      </c>
      <c r="D27" t="s">
        <v>37</v>
      </c>
      <c r="F27" s="1"/>
      <c r="G27" t="s">
        <v>38</v>
      </c>
      <c r="H27" t="s">
        <v>39</v>
      </c>
      <c r="I27" t="s">
        <v>40</v>
      </c>
      <c r="J27" s="2">
        <v>45720</v>
      </c>
      <c r="K27" t="s">
        <v>228</v>
      </c>
      <c r="L27" t="s">
        <v>229</v>
      </c>
      <c r="M27" t="s">
        <v>43</v>
      </c>
      <c r="N27" s="3">
        <v>1000383644</v>
      </c>
      <c r="O27" s="3">
        <v>1000383644</v>
      </c>
      <c r="P27" t="s">
        <v>230</v>
      </c>
      <c r="Q27" s="3">
        <v>900519191</v>
      </c>
      <c r="R27" t="s">
        <v>231</v>
      </c>
      <c r="S27" t="s">
        <v>46</v>
      </c>
      <c r="T27" s="3" t="s">
        <v>232</v>
      </c>
      <c r="U27" t="s">
        <v>233</v>
      </c>
      <c r="V27" t="s">
        <v>49</v>
      </c>
      <c r="W27" s="3">
        <v>4</v>
      </c>
      <c r="X27" s="3">
        <v>4</v>
      </c>
      <c r="Y27" s="3">
        <v>4</v>
      </c>
      <c r="Z27" s="3">
        <v>4</v>
      </c>
      <c r="AA27" s="3">
        <v>4</v>
      </c>
      <c r="AB27" s="3">
        <v>4</v>
      </c>
      <c r="AC27" s="3">
        <v>4</v>
      </c>
      <c r="AD27" s="3">
        <v>4</v>
      </c>
      <c r="AE27" s="3">
        <v>4</v>
      </c>
      <c r="AF27" s="3">
        <v>4</v>
      </c>
      <c r="AG27" s="3">
        <v>4</v>
      </c>
      <c r="AH27" s="3">
        <v>4</v>
      </c>
      <c r="AI27" t="s">
        <v>234</v>
      </c>
      <c r="AJ27" t="s">
        <v>161</v>
      </c>
      <c r="AK27" t="s">
        <v>234</v>
      </c>
    </row>
    <row r="28" spans="1:37">
      <c r="A28">
        <v>38</v>
      </c>
      <c r="B28" s="1">
        <v>45720.3728819444</v>
      </c>
      <c r="C28" s="1">
        <v>45720.377129629604</v>
      </c>
      <c r="D28" t="s">
        <v>37</v>
      </c>
      <c r="F28" s="1"/>
      <c r="G28" t="s">
        <v>38</v>
      </c>
      <c r="H28" t="s">
        <v>39</v>
      </c>
      <c r="I28" t="s">
        <v>40</v>
      </c>
      <c r="J28" s="2">
        <v>45720</v>
      </c>
      <c r="K28" t="s">
        <v>235</v>
      </c>
      <c r="L28" t="s">
        <v>236</v>
      </c>
      <c r="M28" t="s">
        <v>43</v>
      </c>
      <c r="N28" s="3">
        <v>80015565</v>
      </c>
      <c r="O28" s="3">
        <v>80015565</v>
      </c>
      <c r="P28" t="s">
        <v>165</v>
      </c>
      <c r="Q28" s="3">
        <v>830002272</v>
      </c>
      <c r="R28" t="s">
        <v>237</v>
      </c>
      <c r="S28" t="s">
        <v>46</v>
      </c>
      <c r="T28" s="3" t="s">
        <v>238</v>
      </c>
      <c r="U28" t="s">
        <v>239</v>
      </c>
      <c r="V28" t="s">
        <v>49</v>
      </c>
      <c r="W28" s="3">
        <v>3</v>
      </c>
      <c r="X28" s="3">
        <v>3</v>
      </c>
      <c r="Y28" s="3">
        <v>3</v>
      </c>
      <c r="Z28" s="3">
        <v>3</v>
      </c>
      <c r="AA28" s="3">
        <v>3</v>
      </c>
      <c r="AB28" s="3">
        <v>3</v>
      </c>
      <c r="AC28" s="3">
        <v>3</v>
      </c>
      <c r="AD28" s="3">
        <v>3</v>
      </c>
      <c r="AE28" s="3">
        <v>3</v>
      </c>
      <c r="AF28" s="3">
        <v>3</v>
      </c>
      <c r="AG28" s="3">
        <v>3</v>
      </c>
      <c r="AH28" s="3">
        <v>3</v>
      </c>
      <c r="AI28" t="s">
        <v>240</v>
      </c>
      <c r="AJ28" t="s">
        <v>198</v>
      </c>
      <c r="AK28" t="s">
        <v>241</v>
      </c>
    </row>
    <row r="29" spans="1:37">
      <c r="A29">
        <v>39</v>
      </c>
      <c r="B29" s="1">
        <v>45720.378159722197</v>
      </c>
      <c r="C29" s="1">
        <v>45720.3811921296</v>
      </c>
      <c r="D29" t="s">
        <v>37</v>
      </c>
      <c r="F29" s="1"/>
      <c r="G29" t="s">
        <v>38</v>
      </c>
      <c r="H29" t="s">
        <v>39</v>
      </c>
      <c r="I29" t="s">
        <v>40</v>
      </c>
      <c r="J29" s="2">
        <v>45720</v>
      </c>
      <c r="K29" t="s">
        <v>242</v>
      </c>
      <c r="L29" t="s">
        <v>243</v>
      </c>
      <c r="M29" t="s">
        <v>43</v>
      </c>
      <c r="N29" s="3">
        <v>52153284</v>
      </c>
      <c r="O29" s="3">
        <v>52153284</v>
      </c>
      <c r="P29" t="s">
        <v>244</v>
      </c>
      <c r="Q29" s="3">
        <v>830002272</v>
      </c>
      <c r="R29" t="s">
        <v>245</v>
      </c>
      <c r="S29" t="s">
        <v>46</v>
      </c>
      <c r="T29" s="3" t="s">
        <v>246</v>
      </c>
      <c r="U29" t="s">
        <v>247</v>
      </c>
      <c r="V29" t="s">
        <v>49</v>
      </c>
      <c r="W29" s="3">
        <v>3</v>
      </c>
      <c r="X29" s="3">
        <v>3</v>
      </c>
      <c r="Y29" s="3">
        <v>3</v>
      </c>
      <c r="Z29" s="3">
        <v>3</v>
      </c>
      <c r="AA29" s="3">
        <v>3</v>
      </c>
      <c r="AB29" s="3">
        <v>3</v>
      </c>
      <c r="AC29" s="3">
        <v>3</v>
      </c>
      <c r="AD29" s="3">
        <v>3</v>
      </c>
      <c r="AE29" s="3">
        <v>3</v>
      </c>
      <c r="AF29" s="3">
        <v>2</v>
      </c>
      <c r="AG29" s="3">
        <v>3</v>
      </c>
      <c r="AH29" s="3">
        <v>3</v>
      </c>
      <c r="AI29" t="s">
        <v>248</v>
      </c>
      <c r="AJ29" t="s">
        <v>170</v>
      </c>
      <c r="AK29" t="s">
        <v>107</v>
      </c>
    </row>
    <row r="30" spans="1:37">
      <c r="A30">
        <v>40</v>
      </c>
      <c r="B30" s="1">
        <v>45720.377905092602</v>
      </c>
      <c r="C30" s="1">
        <v>45720.381203703699</v>
      </c>
      <c r="D30" t="s">
        <v>37</v>
      </c>
      <c r="F30" s="1"/>
      <c r="G30" t="s">
        <v>38</v>
      </c>
      <c r="H30" t="s">
        <v>39</v>
      </c>
      <c r="I30" t="s">
        <v>40</v>
      </c>
      <c r="J30" s="2">
        <v>45720</v>
      </c>
      <c r="K30" t="s">
        <v>249</v>
      </c>
      <c r="L30" t="s">
        <v>250</v>
      </c>
      <c r="M30" t="s">
        <v>43</v>
      </c>
      <c r="N30" s="3">
        <v>52261855</v>
      </c>
      <c r="O30" s="3">
        <v>52261855</v>
      </c>
      <c r="P30" t="s">
        <v>251</v>
      </c>
      <c r="Q30" s="3">
        <v>830002272</v>
      </c>
      <c r="R30" t="s">
        <v>252</v>
      </c>
      <c r="S30" t="s">
        <v>46</v>
      </c>
      <c r="T30" s="3" t="s">
        <v>253</v>
      </c>
      <c r="U30" t="s">
        <v>254</v>
      </c>
      <c r="V30" t="s">
        <v>49</v>
      </c>
      <c r="W30" s="3">
        <v>3</v>
      </c>
      <c r="X30" s="3">
        <v>3</v>
      </c>
      <c r="Y30" s="3">
        <v>3</v>
      </c>
      <c r="Z30" s="3">
        <v>3</v>
      </c>
      <c r="AA30" s="3">
        <v>3</v>
      </c>
      <c r="AB30" s="3">
        <v>3</v>
      </c>
      <c r="AC30" s="3">
        <v>3</v>
      </c>
      <c r="AD30" s="3">
        <v>3</v>
      </c>
      <c r="AE30" s="3">
        <v>3</v>
      </c>
      <c r="AF30" s="3">
        <v>3</v>
      </c>
      <c r="AG30" s="3">
        <v>3</v>
      </c>
      <c r="AH30" s="3">
        <v>3</v>
      </c>
      <c r="AI30" t="s">
        <v>255</v>
      </c>
      <c r="AJ30" t="s">
        <v>97</v>
      </c>
      <c r="AK30" t="s">
        <v>256</v>
      </c>
    </row>
    <row r="31" spans="1:37">
      <c r="A31">
        <v>41</v>
      </c>
      <c r="B31" s="1">
        <v>45720.381122685198</v>
      </c>
      <c r="C31" s="1">
        <v>45720.383819444403</v>
      </c>
      <c r="D31" t="s">
        <v>37</v>
      </c>
      <c r="F31" s="1"/>
      <c r="G31" t="s">
        <v>38</v>
      </c>
      <c r="H31" t="s">
        <v>39</v>
      </c>
      <c r="I31" t="s">
        <v>40</v>
      </c>
      <c r="J31" s="2">
        <v>45720</v>
      </c>
      <c r="K31" t="s">
        <v>257</v>
      </c>
      <c r="L31" t="s">
        <v>258</v>
      </c>
      <c r="M31" t="s">
        <v>43</v>
      </c>
      <c r="N31" s="3">
        <v>23325072</v>
      </c>
      <c r="O31" s="3">
        <v>23325072</v>
      </c>
      <c r="P31" t="s">
        <v>259</v>
      </c>
      <c r="Q31" s="3">
        <v>900628918</v>
      </c>
      <c r="R31" t="s">
        <v>260</v>
      </c>
      <c r="S31" t="s">
        <v>261</v>
      </c>
      <c r="T31" s="3" t="s">
        <v>262</v>
      </c>
      <c r="U31" t="s">
        <v>263</v>
      </c>
      <c r="V31" t="s">
        <v>49</v>
      </c>
      <c r="W31" s="3">
        <v>4</v>
      </c>
      <c r="X31" s="3">
        <v>4</v>
      </c>
      <c r="Y31" s="3">
        <v>4</v>
      </c>
      <c r="Z31" s="3">
        <v>4</v>
      </c>
      <c r="AA31" s="3">
        <v>4</v>
      </c>
      <c r="AB31" s="3">
        <v>4</v>
      </c>
      <c r="AC31" s="3">
        <v>4</v>
      </c>
      <c r="AD31" s="3">
        <v>4</v>
      </c>
      <c r="AE31" s="3">
        <v>4</v>
      </c>
      <c r="AF31" s="3">
        <v>4</v>
      </c>
      <c r="AG31" s="3">
        <v>4</v>
      </c>
      <c r="AH31" s="3">
        <v>4</v>
      </c>
      <c r="AI31" t="s">
        <v>264</v>
      </c>
      <c r="AJ31" t="s">
        <v>198</v>
      </c>
      <c r="AK31" t="s">
        <v>265</v>
      </c>
    </row>
    <row r="32" spans="1:37">
      <c r="A32">
        <v>44</v>
      </c>
      <c r="B32" s="1">
        <v>45720.383125</v>
      </c>
      <c r="C32" s="1">
        <v>45720.387847222199</v>
      </c>
      <c r="D32" t="s">
        <v>37</v>
      </c>
      <c r="F32" s="1"/>
      <c r="G32" t="s">
        <v>38</v>
      </c>
      <c r="H32" t="s">
        <v>39</v>
      </c>
      <c r="I32" t="s">
        <v>40</v>
      </c>
      <c r="J32" s="2">
        <v>45720</v>
      </c>
      <c r="K32" t="s">
        <v>266</v>
      </c>
      <c r="L32" t="s">
        <v>267</v>
      </c>
      <c r="M32" t="s">
        <v>43</v>
      </c>
      <c r="N32" s="3">
        <v>53122038</v>
      </c>
      <c r="O32" s="3">
        <v>53122038</v>
      </c>
      <c r="P32" t="s">
        <v>268</v>
      </c>
      <c r="Q32" s="3">
        <v>8300022727</v>
      </c>
      <c r="R32" t="s">
        <v>269</v>
      </c>
      <c r="S32" t="s">
        <v>46</v>
      </c>
      <c r="T32" s="3" t="s">
        <v>270</v>
      </c>
      <c r="U32" t="s">
        <v>271</v>
      </c>
      <c r="V32" t="s">
        <v>49</v>
      </c>
      <c r="W32" s="3">
        <v>3</v>
      </c>
      <c r="X32" s="3">
        <v>4</v>
      </c>
      <c r="Y32" s="3">
        <v>3</v>
      </c>
      <c r="Z32" s="3">
        <v>3</v>
      </c>
      <c r="AA32" s="3">
        <v>3</v>
      </c>
      <c r="AB32" s="3">
        <v>3</v>
      </c>
      <c r="AC32" s="3">
        <v>4</v>
      </c>
      <c r="AD32" s="3">
        <v>3</v>
      </c>
      <c r="AE32" s="3">
        <v>3</v>
      </c>
      <c r="AF32" s="3">
        <v>3</v>
      </c>
      <c r="AG32" s="3">
        <v>4</v>
      </c>
      <c r="AH32" s="3">
        <v>3</v>
      </c>
      <c r="AI32" t="s">
        <v>66</v>
      </c>
      <c r="AJ32" t="s">
        <v>272</v>
      </c>
      <c r="AK32" t="s">
        <v>66</v>
      </c>
    </row>
    <row r="33" spans="1:37">
      <c r="A33">
        <v>45</v>
      </c>
      <c r="B33" s="1">
        <v>45720.384629629603</v>
      </c>
      <c r="C33" s="1">
        <v>45720.387974537</v>
      </c>
      <c r="D33" t="s">
        <v>37</v>
      </c>
      <c r="F33" s="1"/>
      <c r="G33" t="s">
        <v>38</v>
      </c>
      <c r="H33" t="s">
        <v>39</v>
      </c>
      <c r="I33" t="s">
        <v>40</v>
      </c>
      <c r="J33" s="2">
        <v>45720</v>
      </c>
      <c r="K33" t="s">
        <v>273</v>
      </c>
      <c r="L33" s="3" t="s">
        <v>274</v>
      </c>
      <c r="M33" t="s">
        <v>43</v>
      </c>
      <c r="N33" s="3">
        <v>52713310</v>
      </c>
      <c r="O33" s="3">
        <v>52713310</v>
      </c>
      <c r="P33" t="s">
        <v>275</v>
      </c>
      <c r="Q33" s="3">
        <v>900550755</v>
      </c>
      <c r="R33" t="s">
        <v>45</v>
      </c>
      <c r="S33" t="s">
        <v>46</v>
      </c>
      <c r="T33" s="3" t="s">
        <v>276</v>
      </c>
      <c r="U33" t="s">
        <v>277</v>
      </c>
      <c r="V33" t="s">
        <v>49</v>
      </c>
      <c r="W33" s="3">
        <v>3</v>
      </c>
      <c r="X33" s="3">
        <v>3</v>
      </c>
      <c r="Y33" s="3">
        <v>3</v>
      </c>
      <c r="Z33" s="3">
        <v>3</v>
      </c>
      <c r="AA33" s="3">
        <v>3</v>
      </c>
      <c r="AB33" s="3">
        <v>3</v>
      </c>
      <c r="AC33" s="3">
        <v>3</v>
      </c>
      <c r="AD33" s="3">
        <v>3</v>
      </c>
      <c r="AE33" s="3">
        <v>3</v>
      </c>
      <c r="AF33" s="3">
        <v>3</v>
      </c>
      <c r="AG33" s="3">
        <v>3</v>
      </c>
      <c r="AH33" s="3">
        <v>3</v>
      </c>
      <c r="AI33" t="s">
        <v>256</v>
      </c>
      <c r="AJ33" t="s">
        <v>278</v>
      </c>
      <c r="AK33" t="s">
        <v>256</v>
      </c>
    </row>
    <row r="34" spans="1:37">
      <c r="A34">
        <v>46</v>
      </c>
      <c r="B34" s="1">
        <v>45720.358402777798</v>
      </c>
      <c r="C34" s="1">
        <v>45720.3887384259</v>
      </c>
      <c r="D34" t="s">
        <v>37</v>
      </c>
      <c r="F34" s="1"/>
      <c r="G34" t="s">
        <v>38</v>
      </c>
      <c r="H34" t="s">
        <v>39</v>
      </c>
      <c r="I34" t="s">
        <v>40</v>
      </c>
      <c r="J34" s="2">
        <v>45720</v>
      </c>
      <c r="K34" t="s">
        <v>279</v>
      </c>
      <c r="L34" t="s">
        <v>280</v>
      </c>
      <c r="M34" t="s">
        <v>43</v>
      </c>
      <c r="N34" s="3">
        <v>1007155446</v>
      </c>
      <c r="O34" s="3">
        <v>1007155446</v>
      </c>
      <c r="P34" t="s">
        <v>281</v>
      </c>
      <c r="Q34" s="3">
        <v>811031144</v>
      </c>
      <c r="R34" t="s">
        <v>282</v>
      </c>
      <c r="S34" t="s">
        <v>46</v>
      </c>
      <c r="T34" s="3" t="s">
        <v>283</v>
      </c>
      <c r="U34" t="s">
        <v>284</v>
      </c>
      <c r="V34" t="s">
        <v>49</v>
      </c>
      <c r="W34" s="3">
        <v>4</v>
      </c>
      <c r="X34" s="3">
        <v>4</v>
      </c>
      <c r="Y34" s="3">
        <v>4</v>
      </c>
      <c r="Z34" s="3">
        <v>4</v>
      </c>
      <c r="AA34" s="3">
        <v>4</v>
      </c>
      <c r="AB34" s="3">
        <v>4</v>
      </c>
      <c r="AC34" s="3">
        <v>4</v>
      </c>
      <c r="AD34" s="3">
        <v>4</v>
      </c>
      <c r="AE34" s="3">
        <v>4</v>
      </c>
      <c r="AF34" s="3">
        <v>4</v>
      </c>
      <c r="AG34" s="3">
        <v>4</v>
      </c>
      <c r="AH34" s="3">
        <v>4</v>
      </c>
      <c r="AI34" t="s">
        <v>285</v>
      </c>
      <c r="AJ34" t="s">
        <v>265</v>
      </c>
      <c r="AK34" t="s">
        <v>66</v>
      </c>
    </row>
    <row r="35" spans="1:37">
      <c r="A35">
        <v>47</v>
      </c>
      <c r="B35" s="1">
        <v>45720.315092592602</v>
      </c>
      <c r="C35" s="1">
        <v>45720.388935185198</v>
      </c>
      <c r="D35" t="s">
        <v>37</v>
      </c>
      <c r="F35" s="1"/>
      <c r="G35" t="s">
        <v>38</v>
      </c>
      <c r="H35" t="s">
        <v>39</v>
      </c>
      <c r="I35" t="s">
        <v>40</v>
      </c>
      <c r="J35" s="2">
        <v>45720</v>
      </c>
      <c r="K35" t="s">
        <v>286</v>
      </c>
      <c r="L35" t="s">
        <v>287</v>
      </c>
      <c r="M35" t="s">
        <v>43</v>
      </c>
      <c r="N35" s="3">
        <v>1072657222</v>
      </c>
      <c r="O35" s="3">
        <v>1072657222</v>
      </c>
      <c r="P35" t="s">
        <v>288</v>
      </c>
      <c r="Q35" s="3">
        <v>901039135</v>
      </c>
      <c r="R35" t="s">
        <v>289</v>
      </c>
      <c r="S35" t="s">
        <v>46</v>
      </c>
      <c r="T35" s="3" t="s">
        <v>290</v>
      </c>
      <c r="U35" t="s">
        <v>291</v>
      </c>
      <c r="V35" t="s">
        <v>49</v>
      </c>
      <c r="W35" s="3">
        <v>4</v>
      </c>
      <c r="X35" s="3">
        <v>4</v>
      </c>
      <c r="Y35" s="3">
        <v>4</v>
      </c>
      <c r="Z35" s="3">
        <v>4</v>
      </c>
      <c r="AA35" s="3">
        <v>4</v>
      </c>
      <c r="AB35" s="3">
        <v>4</v>
      </c>
      <c r="AC35" s="3">
        <v>4</v>
      </c>
      <c r="AD35" s="3">
        <v>4</v>
      </c>
      <c r="AE35" s="3">
        <v>4</v>
      </c>
      <c r="AF35" s="3">
        <v>4</v>
      </c>
      <c r="AG35" s="3">
        <v>4</v>
      </c>
      <c r="AH35" s="3">
        <v>4</v>
      </c>
      <c r="AI35" t="s">
        <v>66</v>
      </c>
      <c r="AJ35" t="s">
        <v>265</v>
      </c>
      <c r="AK35" t="s">
        <v>66</v>
      </c>
    </row>
    <row r="36" spans="1:37">
      <c r="A36">
        <v>48</v>
      </c>
      <c r="B36" s="1">
        <v>45720.371226851901</v>
      </c>
      <c r="C36" s="1">
        <v>45720.390092592599</v>
      </c>
      <c r="D36" t="s">
        <v>37</v>
      </c>
      <c r="F36" s="1"/>
      <c r="G36" t="s">
        <v>38</v>
      </c>
      <c r="H36" t="s">
        <v>39</v>
      </c>
      <c r="I36" t="s">
        <v>40</v>
      </c>
      <c r="J36" s="2">
        <v>45720</v>
      </c>
      <c r="K36" t="s">
        <v>292</v>
      </c>
      <c r="L36" t="s">
        <v>293</v>
      </c>
      <c r="M36" t="s">
        <v>43</v>
      </c>
      <c r="N36" s="3">
        <v>1030619214</v>
      </c>
      <c r="O36" s="3">
        <v>1030619214</v>
      </c>
      <c r="P36" t="s">
        <v>294</v>
      </c>
      <c r="Q36" s="3">
        <v>901069434</v>
      </c>
      <c r="R36" t="s">
        <v>295</v>
      </c>
      <c r="S36" t="s">
        <v>46</v>
      </c>
      <c r="T36" s="3" t="s">
        <v>296</v>
      </c>
      <c r="U36" t="s">
        <v>297</v>
      </c>
      <c r="V36" t="s">
        <v>49</v>
      </c>
      <c r="W36" s="3">
        <v>3</v>
      </c>
      <c r="X36" s="3">
        <v>3</v>
      </c>
      <c r="Y36" s="3">
        <v>3</v>
      </c>
      <c r="Z36" s="3">
        <v>3</v>
      </c>
      <c r="AA36" s="3">
        <v>3</v>
      </c>
      <c r="AB36" s="3">
        <v>3</v>
      </c>
      <c r="AC36" s="3">
        <v>3</v>
      </c>
      <c r="AD36" s="3">
        <v>3</v>
      </c>
      <c r="AE36" s="3">
        <v>3</v>
      </c>
      <c r="AF36" s="3">
        <v>3</v>
      </c>
      <c r="AG36" s="3">
        <v>3</v>
      </c>
      <c r="AH36" s="3">
        <v>3</v>
      </c>
      <c r="AI36" t="s">
        <v>66</v>
      </c>
      <c r="AJ36" t="s">
        <v>60</v>
      </c>
      <c r="AK36" t="s">
        <v>66</v>
      </c>
    </row>
    <row r="37" spans="1:37">
      <c r="A37">
        <v>49</v>
      </c>
      <c r="B37" s="1">
        <v>45720.367372685199</v>
      </c>
      <c r="C37" s="1">
        <v>45720.3901736111</v>
      </c>
      <c r="D37" t="s">
        <v>37</v>
      </c>
      <c r="F37" s="1"/>
      <c r="G37" t="s">
        <v>38</v>
      </c>
      <c r="H37" t="s">
        <v>39</v>
      </c>
      <c r="I37" t="s">
        <v>40</v>
      </c>
      <c r="J37" s="2">
        <v>45720</v>
      </c>
      <c r="K37" t="s">
        <v>298</v>
      </c>
      <c r="L37" t="s">
        <v>299</v>
      </c>
      <c r="M37" t="s">
        <v>43</v>
      </c>
      <c r="N37" s="3">
        <v>1126243604</v>
      </c>
      <c r="O37" s="3">
        <v>1126243604</v>
      </c>
      <c r="P37" t="s">
        <v>300</v>
      </c>
      <c r="Q37" s="3">
        <v>900420447</v>
      </c>
      <c r="R37" t="s">
        <v>93</v>
      </c>
      <c r="S37" t="s">
        <v>46</v>
      </c>
      <c r="T37" s="3" t="s">
        <v>301</v>
      </c>
      <c r="U37" t="s">
        <v>302</v>
      </c>
      <c r="V37" t="s">
        <v>49</v>
      </c>
      <c r="W37" s="3">
        <v>4</v>
      </c>
      <c r="X37" s="3">
        <v>4</v>
      </c>
      <c r="Y37" s="3">
        <v>4</v>
      </c>
      <c r="Z37" s="3">
        <v>4</v>
      </c>
      <c r="AA37" s="3">
        <v>4</v>
      </c>
      <c r="AB37" s="3">
        <v>4</v>
      </c>
      <c r="AC37" s="3">
        <v>4</v>
      </c>
      <c r="AD37" s="3">
        <v>4</v>
      </c>
      <c r="AE37" s="3">
        <v>4</v>
      </c>
      <c r="AF37" s="3">
        <v>4</v>
      </c>
      <c r="AG37" s="3">
        <v>4</v>
      </c>
      <c r="AH37" s="3">
        <v>4</v>
      </c>
      <c r="AI37" t="s">
        <v>66</v>
      </c>
      <c r="AJ37" t="s">
        <v>124</v>
      </c>
      <c r="AK37" t="s">
        <v>66</v>
      </c>
    </row>
    <row r="38" spans="1:37">
      <c r="A38">
        <v>50</v>
      </c>
      <c r="B38" s="1">
        <v>45720.388715277797</v>
      </c>
      <c r="C38" s="1">
        <v>45720.390254629601</v>
      </c>
      <c r="D38" t="s">
        <v>37</v>
      </c>
      <c r="F38" s="1"/>
      <c r="G38" t="s">
        <v>38</v>
      </c>
      <c r="H38" t="s">
        <v>39</v>
      </c>
      <c r="I38" t="s">
        <v>40</v>
      </c>
      <c r="J38" s="2">
        <v>45720</v>
      </c>
      <c r="K38" t="s">
        <v>303</v>
      </c>
      <c r="L38" t="s">
        <v>304</v>
      </c>
      <c r="M38" t="s">
        <v>43</v>
      </c>
      <c r="N38" s="3">
        <v>49719074</v>
      </c>
      <c r="O38" s="3">
        <v>49719074</v>
      </c>
      <c r="P38" t="s">
        <v>305</v>
      </c>
      <c r="Q38" s="3">
        <v>90086542</v>
      </c>
      <c r="R38" t="s">
        <v>306</v>
      </c>
      <c r="S38" t="s">
        <v>307</v>
      </c>
      <c r="T38" s="3" t="s">
        <v>308</v>
      </c>
      <c r="U38" t="s">
        <v>309</v>
      </c>
      <c r="V38" t="s">
        <v>49</v>
      </c>
      <c r="W38" s="3">
        <v>4</v>
      </c>
      <c r="X38" s="3">
        <v>4</v>
      </c>
      <c r="Y38" s="3">
        <v>4</v>
      </c>
      <c r="Z38" s="3">
        <v>4</v>
      </c>
      <c r="AA38" s="3">
        <v>4</v>
      </c>
      <c r="AB38" s="3">
        <v>4</v>
      </c>
      <c r="AC38" s="3">
        <v>4</v>
      </c>
      <c r="AD38" s="3">
        <v>4</v>
      </c>
      <c r="AE38" s="3">
        <v>4</v>
      </c>
      <c r="AF38" s="3">
        <v>4</v>
      </c>
      <c r="AG38" s="3">
        <v>4</v>
      </c>
      <c r="AH38" s="3">
        <v>4</v>
      </c>
      <c r="AI38" s="3" t="s">
        <v>105</v>
      </c>
      <c r="AJ38" t="s">
        <v>73</v>
      </c>
      <c r="AK38" s="3" t="s">
        <v>105</v>
      </c>
    </row>
    <row r="39" spans="1:37">
      <c r="A39">
        <v>51</v>
      </c>
      <c r="B39" s="1">
        <v>45720.388576388897</v>
      </c>
      <c r="C39" s="1">
        <v>45720.390381944402</v>
      </c>
      <c r="D39" t="s">
        <v>37</v>
      </c>
      <c r="F39" s="1"/>
      <c r="G39" t="s">
        <v>38</v>
      </c>
      <c r="H39" t="s">
        <v>39</v>
      </c>
      <c r="I39" t="s">
        <v>40</v>
      </c>
      <c r="J39" s="2">
        <v>45720</v>
      </c>
      <c r="K39" t="s">
        <v>310</v>
      </c>
      <c r="L39" t="s">
        <v>311</v>
      </c>
      <c r="M39" t="s">
        <v>43</v>
      </c>
      <c r="N39" s="3">
        <v>1022389050</v>
      </c>
      <c r="O39" s="3">
        <v>1022389050</v>
      </c>
      <c r="P39" t="s">
        <v>312</v>
      </c>
      <c r="Q39" s="3">
        <v>900306367</v>
      </c>
      <c r="R39" t="s">
        <v>313</v>
      </c>
      <c r="S39" t="s">
        <v>46</v>
      </c>
      <c r="T39" s="3" t="s">
        <v>314</v>
      </c>
      <c r="U39" t="s">
        <v>315</v>
      </c>
      <c r="V39" t="s">
        <v>49</v>
      </c>
      <c r="W39" s="3">
        <v>4</v>
      </c>
      <c r="X39" s="3">
        <v>4</v>
      </c>
      <c r="Y39" s="3">
        <v>4</v>
      </c>
      <c r="Z39" s="3">
        <v>4</v>
      </c>
      <c r="AA39" s="3">
        <v>4</v>
      </c>
      <c r="AB39" s="3">
        <v>4</v>
      </c>
      <c r="AC39" s="3">
        <v>4</v>
      </c>
      <c r="AD39" s="3">
        <v>4</v>
      </c>
      <c r="AE39" s="3">
        <v>4</v>
      </c>
      <c r="AF39" s="3">
        <v>4</v>
      </c>
      <c r="AG39" s="3">
        <v>4</v>
      </c>
      <c r="AH39" s="3">
        <v>4</v>
      </c>
      <c r="AI39" t="s">
        <v>66</v>
      </c>
      <c r="AJ39" t="s">
        <v>117</v>
      </c>
      <c r="AK39" t="s">
        <v>66</v>
      </c>
    </row>
    <row r="40" spans="1:37">
      <c r="A40">
        <v>52</v>
      </c>
      <c r="B40" s="1">
        <v>45720.3885069444</v>
      </c>
      <c r="C40" s="1">
        <v>45720.390601851803</v>
      </c>
      <c r="D40" t="s">
        <v>37</v>
      </c>
      <c r="F40" s="1"/>
      <c r="G40" t="s">
        <v>38</v>
      </c>
      <c r="H40" t="s">
        <v>39</v>
      </c>
      <c r="I40" t="s">
        <v>40</v>
      </c>
      <c r="J40" s="2">
        <v>45720</v>
      </c>
      <c r="K40" t="s">
        <v>316</v>
      </c>
      <c r="L40" t="s">
        <v>317</v>
      </c>
      <c r="M40" t="s">
        <v>43</v>
      </c>
      <c r="N40" s="3">
        <v>1072708060</v>
      </c>
      <c r="O40" s="3">
        <v>1072708060</v>
      </c>
      <c r="P40" t="s">
        <v>318</v>
      </c>
      <c r="Q40" s="3">
        <v>860006745</v>
      </c>
      <c r="R40" t="s">
        <v>319</v>
      </c>
      <c r="S40" t="s">
        <v>46</v>
      </c>
      <c r="T40" s="3" t="s">
        <v>320</v>
      </c>
      <c r="U40" t="s">
        <v>321</v>
      </c>
      <c r="V40" t="s">
        <v>49</v>
      </c>
      <c r="W40" s="3">
        <v>3</v>
      </c>
      <c r="X40" s="3">
        <v>3</v>
      </c>
      <c r="Y40" s="3">
        <v>3</v>
      </c>
      <c r="Z40" s="3">
        <v>3</v>
      </c>
      <c r="AA40" s="3">
        <v>3</v>
      </c>
      <c r="AB40" s="3">
        <v>3</v>
      </c>
      <c r="AC40" s="3">
        <v>3</v>
      </c>
      <c r="AD40" s="3">
        <v>3</v>
      </c>
      <c r="AE40" s="3">
        <v>3</v>
      </c>
      <c r="AF40" s="3">
        <v>3</v>
      </c>
      <c r="AG40" s="3">
        <v>3</v>
      </c>
      <c r="AH40" s="3">
        <v>3</v>
      </c>
      <c r="AI40" t="s">
        <v>322</v>
      </c>
      <c r="AJ40" t="s">
        <v>278</v>
      </c>
      <c r="AK40" t="s">
        <v>323</v>
      </c>
    </row>
    <row r="41" spans="1:37">
      <c r="A41">
        <v>53</v>
      </c>
      <c r="B41" s="1">
        <v>45720.3885532407</v>
      </c>
      <c r="C41" s="1">
        <v>45720.390787037002</v>
      </c>
      <c r="D41" t="s">
        <v>37</v>
      </c>
      <c r="F41" s="1"/>
      <c r="G41" t="s">
        <v>38</v>
      </c>
      <c r="H41" t="s">
        <v>39</v>
      </c>
      <c r="I41" t="s">
        <v>40</v>
      </c>
      <c r="J41" s="2">
        <v>45720</v>
      </c>
      <c r="K41" t="s">
        <v>324</v>
      </c>
      <c r="L41" t="s">
        <v>325</v>
      </c>
      <c r="M41" t="s">
        <v>43</v>
      </c>
      <c r="N41" s="3">
        <v>52933177</v>
      </c>
      <c r="O41" s="3">
        <v>52933177</v>
      </c>
      <c r="P41" t="s">
        <v>326</v>
      </c>
      <c r="Q41" s="3">
        <v>830067384</v>
      </c>
      <c r="R41" t="s">
        <v>327</v>
      </c>
      <c r="S41" t="s">
        <v>46</v>
      </c>
      <c r="T41" s="3" t="s">
        <v>328</v>
      </c>
      <c r="U41" t="s">
        <v>329</v>
      </c>
      <c r="V41" t="s">
        <v>49</v>
      </c>
      <c r="W41" s="3">
        <v>4</v>
      </c>
      <c r="X41" s="3">
        <v>4</v>
      </c>
      <c r="Y41" s="3">
        <v>4</v>
      </c>
      <c r="Z41" s="3">
        <v>4</v>
      </c>
      <c r="AA41" s="3">
        <v>4</v>
      </c>
      <c r="AB41" s="3">
        <v>4</v>
      </c>
      <c r="AC41" s="3">
        <v>4</v>
      </c>
      <c r="AD41" s="3">
        <v>4</v>
      </c>
      <c r="AE41" s="3">
        <v>4</v>
      </c>
      <c r="AF41" s="3">
        <v>4</v>
      </c>
      <c r="AG41" s="3">
        <v>4</v>
      </c>
      <c r="AH41" s="3">
        <v>4</v>
      </c>
      <c r="AI41" t="s">
        <v>66</v>
      </c>
      <c r="AJ41" t="s">
        <v>83</v>
      </c>
      <c r="AK41" t="s">
        <v>66</v>
      </c>
    </row>
    <row r="42" spans="1:37">
      <c r="A42">
        <v>54</v>
      </c>
      <c r="B42" s="1">
        <v>45720.388981481497</v>
      </c>
      <c r="C42" s="1">
        <v>45720.390902777799</v>
      </c>
      <c r="D42" t="s">
        <v>37</v>
      </c>
      <c r="F42" s="1"/>
      <c r="G42" t="s">
        <v>38</v>
      </c>
      <c r="H42" t="s">
        <v>39</v>
      </c>
      <c r="I42" t="s">
        <v>40</v>
      </c>
      <c r="J42" s="2">
        <v>45720</v>
      </c>
      <c r="K42" t="s">
        <v>330</v>
      </c>
      <c r="L42" t="s">
        <v>331</v>
      </c>
      <c r="M42" t="s">
        <v>43</v>
      </c>
      <c r="N42" s="3">
        <v>52864064</v>
      </c>
      <c r="O42" s="3">
        <v>52864064</v>
      </c>
      <c r="P42" t="s">
        <v>332</v>
      </c>
      <c r="Q42" s="3">
        <v>52864064</v>
      </c>
      <c r="R42" t="s">
        <v>333</v>
      </c>
      <c r="S42" t="s">
        <v>46</v>
      </c>
      <c r="T42" s="3" t="s">
        <v>334</v>
      </c>
      <c r="U42" t="s">
        <v>335</v>
      </c>
      <c r="V42" t="s">
        <v>49</v>
      </c>
      <c r="W42" s="3">
        <v>4</v>
      </c>
      <c r="X42" s="3">
        <v>4</v>
      </c>
      <c r="Y42" s="3">
        <v>4</v>
      </c>
      <c r="Z42" s="3">
        <v>4</v>
      </c>
      <c r="AA42" s="3">
        <v>4</v>
      </c>
      <c r="AB42" s="3">
        <v>4</v>
      </c>
      <c r="AC42" s="3">
        <v>4</v>
      </c>
      <c r="AD42" s="3">
        <v>4</v>
      </c>
      <c r="AE42" s="3">
        <v>4</v>
      </c>
      <c r="AF42" s="3">
        <v>4</v>
      </c>
      <c r="AG42" s="3">
        <v>4</v>
      </c>
      <c r="AH42" s="3">
        <v>4</v>
      </c>
      <c r="AI42" t="s">
        <v>107</v>
      </c>
      <c r="AJ42" t="s">
        <v>60</v>
      </c>
      <c r="AK42" t="s">
        <v>107</v>
      </c>
    </row>
    <row r="43" spans="1:37">
      <c r="A43">
        <v>55</v>
      </c>
      <c r="B43" s="1">
        <v>45720.359340277799</v>
      </c>
      <c r="C43" s="1">
        <v>45720.390995370399</v>
      </c>
      <c r="D43" t="s">
        <v>37</v>
      </c>
      <c r="F43" s="1"/>
      <c r="G43" t="s">
        <v>38</v>
      </c>
      <c r="H43" t="s">
        <v>39</v>
      </c>
      <c r="I43" t="s">
        <v>75</v>
      </c>
      <c r="J43" s="2">
        <v>45720</v>
      </c>
      <c r="K43" t="s">
        <v>336</v>
      </c>
      <c r="L43" t="s">
        <v>337</v>
      </c>
      <c r="M43" t="s">
        <v>43</v>
      </c>
      <c r="N43" s="3">
        <v>30576512</v>
      </c>
      <c r="O43" s="3">
        <v>30576512</v>
      </c>
      <c r="P43" t="s">
        <v>338</v>
      </c>
      <c r="Q43" s="3">
        <v>812005369</v>
      </c>
      <c r="R43" t="s">
        <v>339</v>
      </c>
      <c r="S43" t="s">
        <v>340</v>
      </c>
      <c r="T43" s="3" t="s">
        <v>341</v>
      </c>
      <c r="U43" t="s">
        <v>342</v>
      </c>
      <c r="V43" t="s">
        <v>49</v>
      </c>
      <c r="W43" s="3">
        <v>4</v>
      </c>
      <c r="X43" s="3">
        <v>4</v>
      </c>
      <c r="Y43" s="3">
        <v>4</v>
      </c>
      <c r="Z43" s="3">
        <v>4</v>
      </c>
      <c r="AA43" s="3">
        <v>4</v>
      </c>
      <c r="AB43" s="3">
        <v>4</v>
      </c>
      <c r="AC43" s="3">
        <v>4</v>
      </c>
      <c r="AD43" s="3">
        <v>4</v>
      </c>
      <c r="AE43" s="3">
        <v>4</v>
      </c>
      <c r="AF43" s="3">
        <v>4</v>
      </c>
      <c r="AG43" s="3">
        <v>4</v>
      </c>
      <c r="AH43" s="3">
        <v>4</v>
      </c>
      <c r="AI43" t="s">
        <v>66</v>
      </c>
      <c r="AJ43" t="s">
        <v>145</v>
      </c>
      <c r="AK43" t="s">
        <v>66</v>
      </c>
    </row>
    <row r="44" spans="1:37">
      <c r="A44">
        <v>56</v>
      </c>
      <c r="B44" s="1">
        <v>45720.388472222199</v>
      </c>
      <c r="C44" s="1">
        <v>45720.391064814801</v>
      </c>
      <c r="D44" t="s">
        <v>37</v>
      </c>
      <c r="F44" s="1"/>
      <c r="G44" t="s">
        <v>38</v>
      </c>
      <c r="H44" t="s">
        <v>39</v>
      </c>
      <c r="I44" t="s">
        <v>40</v>
      </c>
      <c r="J44" s="2">
        <v>45720</v>
      </c>
      <c r="K44" t="s">
        <v>343</v>
      </c>
      <c r="L44" t="s">
        <v>344</v>
      </c>
      <c r="M44" t="s">
        <v>43</v>
      </c>
      <c r="N44" s="3">
        <v>1002677042</v>
      </c>
      <c r="O44" s="3">
        <v>1002677042</v>
      </c>
      <c r="P44" s="3" t="s">
        <v>345</v>
      </c>
      <c r="Q44" s="3">
        <v>900388069</v>
      </c>
      <c r="R44" t="s">
        <v>346</v>
      </c>
      <c r="S44" t="s">
        <v>46</v>
      </c>
      <c r="T44" s="3" t="s">
        <v>347</v>
      </c>
      <c r="U44" t="s">
        <v>348</v>
      </c>
      <c r="V44" t="s">
        <v>49</v>
      </c>
      <c r="W44" s="3">
        <v>4</v>
      </c>
      <c r="X44" s="3">
        <v>4</v>
      </c>
      <c r="Y44" s="3">
        <v>4</v>
      </c>
      <c r="Z44" s="3">
        <v>4</v>
      </c>
      <c r="AA44" s="3">
        <v>4</v>
      </c>
      <c r="AB44" s="3">
        <v>4</v>
      </c>
      <c r="AC44" s="3">
        <v>4</v>
      </c>
      <c r="AD44" s="3">
        <v>4</v>
      </c>
      <c r="AE44" s="3">
        <v>4</v>
      </c>
      <c r="AF44" s="3">
        <v>4</v>
      </c>
      <c r="AG44" s="3">
        <v>4</v>
      </c>
      <c r="AH44" s="3">
        <v>4</v>
      </c>
      <c r="AI44" t="s">
        <v>66</v>
      </c>
      <c r="AJ44" t="s">
        <v>51</v>
      </c>
      <c r="AK44" t="s">
        <v>66</v>
      </c>
    </row>
    <row r="45" spans="1:37">
      <c r="A45">
        <v>57</v>
      </c>
      <c r="B45" s="1">
        <v>45720.388472222199</v>
      </c>
      <c r="C45" s="1">
        <v>45720.391226851803</v>
      </c>
      <c r="D45" t="s">
        <v>37</v>
      </c>
      <c r="F45" s="1"/>
      <c r="G45" t="s">
        <v>38</v>
      </c>
      <c r="H45" t="s">
        <v>39</v>
      </c>
      <c r="I45" t="s">
        <v>40</v>
      </c>
      <c r="J45" s="2">
        <v>45720</v>
      </c>
      <c r="K45" t="s">
        <v>349</v>
      </c>
      <c r="L45" t="s">
        <v>350</v>
      </c>
      <c r="M45" t="s">
        <v>43</v>
      </c>
      <c r="N45" s="3">
        <v>1093884392</v>
      </c>
      <c r="O45" s="3">
        <v>1093884392</v>
      </c>
      <c r="P45" t="s">
        <v>244</v>
      </c>
      <c r="Q45" s="3">
        <v>830002272</v>
      </c>
      <c r="R45" t="s">
        <v>351</v>
      </c>
      <c r="S45" t="s">
        <v>46</v>
      </c>
      <c r="T45" s="3" t="s">
        <v>352</v>
      </c>
      <c r="U45" t="s">
        <v>353</v>
      </c>
      <c r="V45" t="s">
        <v>49</v>
      </c>
      <c r="W45" s="3">
        <v>3</v>
      </c>
      <c r="X45" s="3">
        <v>3</v>
      </c>
      <c r="Y45" s="3">
        <v>3</v>
      </c>
      <c r="Z45" s="3">
        <v>3</v>
      </c>
      <c r="AA45" s="3">
        <v>3</v>
      </c>
      <c r="AB45" s="3">
        <v>3</v>
      </c>
      <c r="AC45" s="3">
        <v>3</v>
      </c>
      <c r="AD45" s="3">
        <v>3</v>
      </c>
      <c r="AE45" s="3">
        <v>3</v>
      </c>
      <c r="AF45" s="3">
        <v>3</v>
      </c>
      <c r="AG45" s="3">
        <v>3</v>
      </c>
      <c r="AH45" s="3">
        <v>3</v>
      </c>
      <c r="AI45" t="s">
        <v>96</v>
      </c>
      <c r="AJ45" t="s">
        <v>51</v>
      </c>
      <c r="AK45" t="s">
        <v>96</v>
      </c>
    </row>
    <row r="46" spans="1:37">
      <c r="A46">
        <v>58</v>
      </c>
      <c r="B46" s="1">
        <v>45720.388819444401</v>
      </c>
      <c r="C46" s="1">
        <v>45720.391261574099</v>
      </c>
      <c r="D46" t="s">
        <v>37</v>
      </c>
      <c r="F46" s="1"/>
      <c r="G46" t="s">
        <v>38</v>
      </c>
      <c r="H46" t="s">
        <v>39</v>
      </c>
      <c r="I46" t="s">
        <v>40</v>
      </c>
      <c r="J46" s="2">
        <v>45720</v>
      </c>
      <c r="K46" t="s">
        <v>354</v>
      </c>
      <c r="L46" t="s">
        <v>355</v>
      </c>
      <c r="M46" t="s">
        <v>43</v>
      </c>
      <c r="N46" s="3">
        <v>1096958554</v>
      </c>
      <c r="O46" s="3">
        <v>1096958554</v>
      </c>
      <c r="P46" t="s">
        <v>356</v>
      </c>
      <c r="Q46" s="3">
        <v>901532403</v>
      </c>
      <c r="R46" t="s">
        <v>357</v>
      </c>
      <c r="S46" t="s">
        <v>358</v>
      </c>
      <c r="T46" s="3" t="s">
        <v>359</v>
      </c>
      <c r="U46" t="s">
        <v>360</v>
      </c>
      <c r="V46" t="s">
        <v>49</v>
      </c>
      <c r="W46" s="3">
        <v>3</v>
      </c>
      <c r="X46" s="3">
        <v>4</v>
      </c>
      <c r="Y46" s="3">
        <v>4</v>
      </c>
      <c r="Z46" s="3">
        <v>4</v>
      </c>
      <c r="AA46" s="3">
        <v>3</v>
      </c>
      <c r="AB46" s="3">
        <v>4</v>
      </c>
      <c r="AC46" s="3">
        <v>4</v>
      </c>
      <c r="AD46" s="3">
        <v>4</v>
      </c>
      <c r="AE46" s="3">
        <v>3</v>
      </c>
      <c r="AF46" s="3">
        <v>4</v>
      </c>
      <c r="AG46" s="3">
        <v>4</v>
      </c>
      <c r="AH46" s="3">
        <v>3</v>
      </c>
      <c r="AI46" t="s">
        <v>361</v>
      </c>
      <c r="AJ46" t="s">
        <v>145</v>
      </c>
      <c r="AK46" t="s">
        <v>66</v>
      </c>
    </row>
    <row r="47" spans="1:37">
      <c r="A47">
        <v>59</v>
      </c>
      <c r="B47" s="1">
        <v>45720.388981481497</v>
      </c>
      <c r="C47" s="1">
        <v>45720.391469907401</v>
      </c>
      <c r="D47" t="s">
        <v>37</v>
      </c>
      <c r="F47" s="1"/>
      <c r="G47" t="s">
        <v>38</v>
      </c>
      <c r="H47" t="s">
        <v>39</v>
      </c>
      <c r="I47" t="s">
        <v>40</v>
      </c>
      <c r="J47" s="2">
        <v>45720</v>
      </c>
      <c r="K47" t="s">
        <v>362</v>
      </c>
      <c r="L47" t="s">
        <v>363</v>
      </c>
      <c r="M47" t="s">
        <v>43</v>
      </c>
      <c r="N47" s="3">
        <v>63395148</v>
      </c>
      <c r="O47" s="3">
        <v>63395148</v>
      </c>
      <c r="P47" t="s">
        <v>364</v>
      </c>
      <c r="Q47" s="3">
        <v>901532403</v>
      </c>
      <c r="R47" t="s">
        <v>365</v>
      </c>
      <c r="S47" t="s">
        <v>366</v>
      </c>
      <c r="T47" s="3" t="s">
        <v>367</v>
      </c>
      <c r="U47" t="s">
        <v>368</v>
      </c>
      <c r="V47" t="s">
        <v>49</v>
      </c>
      <c r="W47" s="3">
        <v>4</v>
      </c>
      <c r="X47" s="3">
        <v>4</v>
      </c>
      <c r="Y47" s="3">
        <v>4</v>
      </c>
      <c r="Z47" s="3">
        <v>4</v>
      </c>
      <c r="AA47" s="3">
        <v>4</v>
      </c>
      <c r="AB47" s="3">
        <v>4</v>
      </c>
      <c r="AC47" s="3">
        <v>4</v>
      </c>
      <c r="AD47" s="3">
        <v>4</v>
      </c>
      <c r="AE47" s="3">
        <v>4</v>
      </c>
      <c r="AF47" s="3">
        <v>4</v>
      </c>
      <c r="AG47" s="3">
        <v>4</v>
      </c>
      <c r="AH47" s="3">
        <v>4</v>
      </c>
      <c r="AI47" t="s">
        <v>369</v>
      </c>
      <c r="AJ47" t="s">
        <v>60</v>
      </c>
      <c r="AK47" t="s">
        <v>370</v>
      </c>
    </row>
    <row r="48" spans="1:37">
      <c r="A48">
        <v>60</v>
      </c>
      <c r="B48" s="1">
        <v>45720.388564814799</v>
      </c>
      <c r="C48" s="1">
        <v>45720.391504629602</v>
      </c>
      <c r="D48" t="s">
        <v>37</v>
      </c>
      <c r="F48" s="1"/>
      <c r="G48" t="s">
        <v>38</v>
      </c>
      <c r="H48" t="s">
        <v>39</v>
      </c>
      <c r="I48" t="s">
        <v>40</v>
      </c>
      <c r="J48" s="2">
        <v>45720</v>
      </c>
      <c r="K48" t="s">
        <v>371</v>
      </c>
      <c r="L48" t="s">
        <v>372</v>
      </c>
      <c r="M48" t="s">
        <v>43</v>
      </c>
      <c r="N48" s="3">
        <v>1085688248</v>
      </c>
      <c r="O48" s="3">
        <v>1085688248</v>
      </c>
      <c r="P48" t="s">
        <v>373</v>
      </c>
      <c r="Q48" s="3">
        <v>9004218956</v>
      </c>
      <c r="R48" t="s">
        <v>374</v>
      </c>
      <c r="S48" t="s">
        <v>375</v>
      </c>
      <c r="T48" s="3" t="s">
        <v>376</v>
      </c>
      <c r="U48" t="s">
        <v>377</v>
      </c>
      <c r="V48" t="s">
        <v>49</v>
      </c>
      <c r="W48" s="3">
        <v>4</v>
      </c>
      <c r="X48" s="3">
        <v>4</v>
      </c>
      <c r="Y48" s="3">
        <v>3</v>
      </c>
      <c r="Z48" s="3">
        <v>4</v>
      </c>
      <c r="AA48" s="3">
        <v>4</v>
      </c>
      <c r="AB48" s="3">
        <v>4</v>
      </c>
      <c r="AC48" s="3">
        <v>4</v>
      </c>
      <c r="AD48" s="3">
        <v>4</v>
      </c>
      <c r="AE48" s="3">
        <v>4</v>
      </c>
      <c r="AF48" s="3">
        <v>3</v>
      </c>
      <c r="AG48" s="3">
        <v>4</v>
      </c>
      <c r="AH48" s="3">
        <v>4</v>
      </c>
      <c r="AI48" t="s">
        <v>378</v>
      </c>
      <c r="AJ48" t="s">
        <v>117</v>
      </c>
      <c r="AK48" t="s">
        <v>379</v>
      </c>
    </row>
    <row r="49" spans="1:37">
      <c r="A49">
        <v>62</v>
      </c>
      <c r="B49" s="1">
        <v>45720.388564814799</v>
      </c>
      <c r="C49" s="1">
        <v>45720.391689814802</v>
      </c>
      <c r="D49" t="s">
        <v>37</v>
      </c>
      <c r="F49" s="1"/>
      <c r="G49" t="s">
        <v>38</v>
      </c>
      <c r="H49" t="s">
        <v>39</v>
      </c>
      <c r="I49" t="s">
        <v>40</v>
      </c>
      <c r="J49" s="2">
        <v>45720</v>
      </c>
      <c r="K49" t="s">
        <v>380</v>
      </c>
      <c r="L49" t="s">
        <v>381</v>
      </c>
      <c r="M49" t="s">
        <v>43</v>
      </c>
      <c r="N49" s="3">
        <v>1096957732</v>
      </c>
      <c r="O49" s="3">
        <v>1096957732</v>
      </c>
      <c r="P49" t="s">
        <v>382</v>
      </c>
      <c r="Q49" s="3">
        <v>901532403</v>
      </c>
      <c r="R49" t="s">
        <v>383</v>
      </c>
      <c r="S49" t="s">
        <v>384</v>
      </c>
      <c r="T49" s="3" t="s">
        <v>385</v>
      </c>
      <c r="U49" t="s">
        <v>386</v>
      </c>
      <c r="V49" t="s">
        <v>49</v>
      </c>
      <c r="W49" s="3">
        <v>4</v>
      </c>
      <c r="X49" s="3">
        <v>4</v>
      </c>
      <c r="Y49" s="3">
        <v>4</v>
      </c>
      <c r="Z49" s="3">
        <v>4</v>
      </c>
      <c r="AA49" s="3">
        <v>4</v>
      </c>
      <c r="AB49" s="3">
        <v>4</v>
      </c>
      <c r="AC49" s="3">
        <v>4</v>
      </c>
      <c r="AD49" s="3">
        <v>4</v>
      </c>
      <c r="AE49" s="3">
        <v>4</v>
      </c>
      <c r="AF49" s="3">
        <v>4</v>
      </c>
      <c r="AG49" s="3">
        <v>4</v>
      </c>
      <c r="AH49" s="3">
        <v>4</v>
      </c>
      <c r="AI49" t="s">
        <v>387</v>
      </c>
      <c r="AJ49" t="s">
        <v>278</v>
      </c>
      <c r="AK49" t="s">
        <v>66</v>
      </c>
    </row>
    <row r="50" spans="1:37">
      <c r="A50">
        <v>63</v>
      </c>
      <c r="B50" s="1">
        <v>45720.388530092598</v>
      </c>
      <c r="C50" s="1">
        <v>45720.391689814802</v>
      </c>
      <c r="D50" t="s">
        <v>37</v>
      </c>
      <c r="F50" s="1"/>
      <c r="G50" t="s">
        <v>38</v>
      </c>
      <c r="H50" t="s">
        <v>39</v>
      </c>
      <c r="I50" t="s">
        <v>108</v>
      </c>
      <c r="J50" s="2">
        <v>45720</v>
      </c>
      <c r="K50" t="s">
        <v>388</v>
      </c>
      <c r="L50" t="s">
        <v>389</v>
      </c>
      <c r="M50" t="s">
        <v>43</v>
      </c>
      <c r="N50" s="3">
        <v>1031140991</v>
      </c>
      <c r="O50" s="3">
        <v>1031140991</v>
      </c>
      <c r="P50" t="s">
        <v>390</v>
      </c>
      <c r="Q50" s="3">
        <v>19397522</v>
      </c>
      <c r="R50" t="s">
        <v>391</v>
      </c>
      <c r="S50" t="s">
        <v>46</v>
      </c>
      <c r="T50" s="3" t="s">
        <v>392</v>
      </c>
      <c r="U50" t="s">
        <v>393</v>
      </c>
      <c r="V50" t="s">
        <v>49</v>
      </c>
      <c r="W50" s="3">
        <v>3</v>
      </c>
      <c r="X50" s="3">
        <v>3</v>
      </c>
      <c r="Y50" s="3">
        <v>3</v>
      </c>
      <c r="Z50" s="3">
        <v>3</v>
      </c>
      <c r="AA50" s="3">
        <v>3</v>
      </c>
      <c r="AB50" s="3">
        <v>3</v>
      </c>
      <c r="AC50" s="3">
        <v>3</v>
      </c>
      <c r="AD50" s="3">
        <v>3</v>
      </c>
      <c r="AE50" s="3">
        <v>3</v>
      </c>
      <c r="AF50" s="3">
        <v>3</v>
      </c>
      <c r="AG50" s="3">
        <v>3</v>
      </c>
      <c r="AH50" s="3">
        <v>3</v>
      </c>
      <c r="AI50" t="s">
        <v>394</v>
      </c>
      <c r="AJ50" t="s">
        <v>395</v>
      </c>
      <c r="AK50" t="s">
        <v>396</v>
      </c>
    </row>
    <row r="51" spans="1:37">
      <c r="A51">
        <v>64</v>
      </c>
      <c r="B51" s="1">
        <v>45720.388657407399</v>
      </c>
      <c r="C51" s="1">
        <v>45720.391805555599</v>
      </c>
      <c r="D51" t="s">
        <v>37</v>
      </c>
      <c r="F51" s="1"/>
      <c r="G51" t="s">
        <v>38</v>
      </c>
      <c r="H51" t="s">
        <v>39</v>
      </c>
      <c r="I51" t="s">
        <v>40</v>
      </c>
      <c r="J51" s="2">
        <v>45720</v>
      </c>
      <c r="K51" t="s">
        <v>397</v>
      </c>
      <c r="L51" t="s">
        <v>398</v>
      </c>
      <c r="M51" t="s">
        <v>43</v>
      </c>
      <c r="N51" s="3">
        <v>52262959</v>
      </c>
      <c r="O51" s="3">
        <v>52262959</v>
      </c>
      <c r="P51" t="s">
        <v>399</v>
      </c>
      <c r="Q51" s="3">
        <v>900267940</v>
      </c>
      <c r="R51" t="s">
        <v>400</v>
      </c>
      <c r="S51" t="s">
        <v>46</v>
      </c>
      <c r="T51" s="3" t="s">
        <v>401</v>
      </c>
      <c r="U51" t="s">
        <v>402</v>
      </c>
      <c r="V51" t="s">
        <v>49</v>
      </c>
      <c r="W51" s="3">
        <v>4</v>
      </c>
      <c r="X51" s="3">
        <v>4</v>
      </c>
      <c r="Y51" s="3">
        <v>4</v>
      </c>
      <c r="Z51" s="3">
        <v>4</v>
      </c>
      <c r="AA51" s="3">
        <v>4</v>
      </c>
      <c r="AB51" s="3">
        <v>4</v>
      </c>
      <c r="AC51" s="3">
        <v>4</v>
      </c>
      <c r="AD51" s="3">
        <v>4</v>
      </c>
      <c r="AE51" s="3">
        <v>4</v>
      </c>
      <c r="AF51" s="3">
        <v>4</v>
      </c>
      <c r="AG51" s="3">
        <v>4</v>
      </c>
      <c r="AH51" s="3">
        <v>4</v>
      </c>
      <c r="AI51" t="s">
        <v>66</v>
      </c>
      <c r="AJ51" t="s">
        <v>60</v>
      </c>
      <c r="AK51" t="s">
        <v>66</v>
      </c>
    </row>
    <row r="52" spans="1:37">
      <c r="A52">
        <v>65</v>
      </c>
      <c r="B52" s="1">
        <v>45720.388483796298</v>
      </c>
      <c r="C52" s="1">
        <v>45720.3918402778</v>
      </c>
      <c r="D52" t="s">
        <v>37</v>
      </c>
      <c r="F52" s="1"/>
      <c r="G52" t="s">
        <v>38</v>
      </c>
      <c r="H52" t="s">
        <v>39</v>
      </c>
      <c r="I52" t="s">
        <v>40</v>
      </c>
      <c r="J52" s="2">
        <v>45720</v>
      </c>
      <c r="K52" t="s">
        <v>403</v>
      </c>
      <c r="L52" t="s">
        <v>404</v>
      </c>
      <c r="M52" t="s">
        <v>43</v>
      </c>
      <c r="N52" s="3">
        <v>46366823</v>
      </c>
      <c r="O52" s="3">
        <v>46366823</v>
      </c>
      <c r="P52" t="s">
        <v>405</v>
      </c>
      <c r="Q52" s="3">
        <v>832004018</v>
      </c>
      <c r="R52" t="s">
        <v>406</v>
      </c>
      <c r="S52" t="s">
        <v>46</v>
      </c>
      <c r="T52" s="3" t="s">
        <v>407</v>
      </c>
      <c r="U52" t="s">
        <v>408</v>
      </c>
      <c r="V52" t="s">
        <v>49</v>
      </c>
      <c r="W52" s="3">
        <v>4</v>
      </c>
      <c r="X52" s="3">
        <v>4</v>
      </c>
      <c r="Y52" s="3">
        <v>4</v>
      </c>
      <c r="Z52" s="3">
        <v>4</v>
      </c>
      <c r="AA52" s="3">
        <v>4</v>
      </c>
      <c r="AB52" s="3">
        <v>4</v>
      </c>
      <c r="AC52" s="3">
        <v>4</v>
      </c>
      <c r="AD52" s="3">
        <v>4</v>
      </c>
      <c r="AE52" s="3">
        <v>4</v>
      </c>
      <c r="AF52" s="3">
        <v>4</v>
      </c>
      <c r="AG52" s="3">
        <v>4</v>
      </c>
      <c r="AH52" s="3">
        <v>4</v>
      </c>
      <c r="AI52" t="s">
        <v>409</v>
      </c>
      <c r="AJ52" t="s">
        <v>60</v>
      </c>
      <c r="AK52" t="s">
        <v>66</v>
      </c>
    </row>
    <row r="53" spans="1:37">
      <c r="A53">
        <v>66</v>
      </c>
      <c r="B53" s="1">
        <v>45720.388518518499</v>
      </c>
      <c r="C53" s="1">
        <v>45720.391898148097</v>
      </c>
      <c r="D53" t="s">
        <v>37</v>
      </c>
      <c r="F53" s="1"/>
      <c r="G53" t="s">
        <v>38</v>
      </c>
      <c r="H53" t="s">
        <v>39</v>
      </c>
      <c r="I53" t="s">
        <v>40</v>
      </c>
      <c r="J53" s="2">
        <v>45720</v>
      </c>
      <c r="K53" t="s">
        <v>410</v>
      </c>
      <c r="L53" t="s">
        <v>411</v>
      </c>
      <c r="M53" t="s">
        <v>43</v>
      </c>
      <c r="N53" s="3">
        <v>1057587169</v>
      </c>
      <c r="O53" s="3">
        <v>1057587169</v>
      </c>
      <c r="P53" t="s">
        <v>412</v>
      </c>
      <c r="Q53" s="3">
        <v>900468665</v>
      </c>
      <c r="R53" t="s">
        <v>166</v>
      </c>
      <c r="S53" t="s">
        <v>46</v>
      </c>
      <c r="T53" s="3" t="s">
        <v>413</v>
      </c>
      <c r="U53" t="s">
        <v>414</v>
      </c>
      <c r="V53" t="s">
        <v>49</v>
      </c>
      <c r="W53" s="3">
        <v>4</v>
      </c>
      <c r="X53" s="3">
        <v>4</v>
      </c>
      <c r="Y53" s="3">
        <v>4</v>
      </c>
      <c r="Z53" s="3">
        <v>4</v>
      </c>
      <c r="AA53" s="3">
        <v>4</v>
      </c>
      <c r="AB53" s="3">
        <v>4</v>
      </c>
      <c r="AC53" s="3">
        <v>4</v>
      </c>
      <c r="AD53" s="3">
        <v>4</v>
      </c>
      <c r="AE53" s="3">
        <v>4</v>
      </c>
      <c r="AF53" s="3">
        <v>4</v>
      </c>
      <c r="AG53" s="3">
        <v>4</v>
      </c>
      <c r="AH53" s="3">
        <v>4</v>
      </c>
      <c r="AI53" t="s">
        <v>415</v>
      </c>
      <c r="AJ53" t="s">
        <v>60</v>
      </c>
      <c r="AK53" t="s">
        <v>66</v>
      </c>
    </row>
    <row r="54" spans="1:37">
      <c r="A54">
        <v>67</v>
      </c>
      <c r="B54" s="1">
        <v>45720.388993055603</v>
      </c>
      <c r="C54" s="1">
        <v>45720.391921296301</v>
      </c>
      <c r="D54" t="s">
        <v>37</v>
      </c>
      <c r="F54" s="1"/>
      <c r="G54" t="s">
        <v>38</v>
      </c>
      <c r="H54" t="s">
        <v>39</v>
      </c>
      <c r="I54" t="s">
        <v>108</v>
      </c>
      <c r="J54" s="2">
        <v>45720</v>
      </c>
      <c r="K54" t="s">
        <v>416</v>
      </c>
      <c r="L54" t="s">
        <v>417</v>
      </c>
      <c r="M54" t="s">
        <v>43</v>
      </c>
      <c r="N54" s="3">
        <v>55308680</v>
      </c>
      <c r="O54" s="3">
        <v>55308680</v>
      </c>
      <c r="P54" t="s">
        <v>418</v>
      </c>
      <c r="Q54" s="3">
        <v>42068515</v>
      </c>
      <c r="R54" t="s">
        <v>231</v>
      </c>
      <c r="S54" t="s">
        <v>46</v>
      </c>
      <c r="T54" s="3" t="s">
        <v>419</v>
      </c>
      <c r="U54" t="s">
        <v>420</v>
      </c>
      <c r="V54" t="s">
        <v>49</v>
      </c>
      <c r="W54" s="3">
        <v>4</v>
      </c>
      <c r="X54" s="3">
        <v>4</v>
      </c>
      <c r="Y54" s="3">
        <v>4</v>
      </c>
      <c r="Z54" s="3">
        <v>4</v>
      </c>
      <c r="AA54" s="3">
        <v>4</v>
      </c>
      <c r="AB54" s="3">
        <v>4</v>
      </c>
      <c r="AC54" s="3">
        <v>4</v>
      </c>
      <c r="AD54" s="3">
        <v>4</v>
      </c>
      <c r="AE54" s="3">
        <v>4</v>
      </c>
      <c r="AF54" s="3">
        <v>4</v>
      </c>
      <c r="AG54" s="3">
        <v>4</v>
      </c>
      <c r="AH54" s="3">
        <v>4</v>
      </c>
      <c r="AI54" t="s">
        <v>421</v>
      </c>
      <c r="AJ54" t="s">
        <v>161</v>
      </c>
      <c r="AK54" t="s">
        <v>422</v>
      </c>
    </row>
    <row r="55" spans="1:37">
      <c r="A55">
        <v>69</v>
      </c>
      <c r="B55" s="1">
        <v>45720.3885069444</v>
      </c>
      <c r="C55" s="1">
        <v>45720.392048611102</v>
      </c>
      <c r="D55" t="s">
        <v>37</v>
      </c>
      <c r="F55" s="1"/>
      <c r="G55" t="s">
        <v>38</v>
      </c>
      <c r="H55" t="s">
        <v>39</v>
      </c>
      <c r="I55" t="s">
        <v>423</v>
      </c>
      <c r="J55" s="2">
        <v>45720</v>
      </c>
      <c r="K55" t="s">
        <v>424</v>
      </c>
      <c r="L55" t="s">
        <v>425</v>
      </c>
      <c r="M55" t="s">
        <v>43</v>
      </c>
      <c r="N55" s="3">
        <v>32732156</v>
      </c>
      <c r="O55" s="3">
        <v>32732156</v>
      </c>
      <c r="P55" t="s">
        <v>426</v>
      </c>
      <c r="Q55" s="3">
        <v>8002469532</v>
      </c>
      <c r="R55" t="s">
        <v>427</v>
      </c>
      <c r="S55" t="s">
        <v>46</v>
      </c>
      <c r="T55" s="3" t="s">
        <v>428</v>
      </c>
      <c r="U55" t="s">
        <v>429</v>
      </c>
      <c r="V55" t="s">
        <v>49</v>
      </c>
      <c r="W55" s="3">
        <v>4</v>
      </c>
      <c r="X55" s="3">
        <v>4</v>
      </c>
      <c r="Y55" s="3">
        <v>4</v>
      </c>
      <c r="Z55" s="3">
        <v>4</v>
      </c>
      <c r="AA55" s="3">
        <v>4</v>
      </c>
      <c r="AB55" s="3">
        <v>4</v>
      </c>
      <c r="AC55" s="3">
        <v>4</v>
      </c>
      <c r="AD55" s="3">
        <v>4</v>
      </c>
      <c r="AE55" s="3">
        <v>4</v>
      </c>
      <c r="AF55" s="3">
        <v>4</v>
      </c>
      <c r="AG55" s="3">
        <v>4</v>
      </c>
      <c r="AH55" s="3">
        <v>4</v>
      </c>
      <c r="AI55" t="s">
        <v>430</v>
      </c>
      <c r="AJ55" t="s">
        <v>179</v>
      </c>
      <c r="AK55" t="s">
        <v>256</v>
      </c>
    </row>
    <row r="56" spans="1:37">
      <c r="A56">
        <v>70</v>
      </c>
      <c r="B56" s="1">
        <v>45720.387604166703</v>
      </c>
      <c r="C56" s="1">
        <v>45720.392048611102</v>
      </c>
      <c r="D56" t="s">
        <v>37</v>
      </c>
      <c r="F56" s="1"/>
      <c r="G56" t="s">
        <v>38</v>
      </c>
      <c r="H56" t="s">
        <v>39</v>
      </c>
      <c r="I56" t="s">
        <v>40</v>
      </c>
      <c r="J56" s="2">
        <v>45720</v>
      </c>
      <c r="K56" t="s">
        <v>431</v>
      </c>
      <c r="L56" t="s">
        <v>432</v>
      </c>
      <c r="M56" t="s">
        <v>43</v>
      </c>
      <c r="N56" s="3">
        <v>1010200349</v>
      </c>
      <c r="O56" s="3">
        <v>1010200349</v>
      </c>
      <c r="P56" t="s">
        <v>433</v>
      </c>
      <c r="Q56" s="3">
        <v>901617659</v>
      </c>
      <c r="R56" t="s">
        <v>434</v>
      </c>
      <c r="S56" t="s">
        <v>46</v>
      </c>
      <c r="T56" s="3" t="s">
        <v>435</v>
      </c>
      <c r="U56" t="s">
        <v>436</v>
      </c>
      <c r="V56" t="s">
        <v>49</v>
      </c>
      <c r="W56" s="3">
        <v>3</v>
      </c>
      <c r="X56" s="3">
        <v>3</v>
      </c>
      <c r="Y56" s="3">
        <v>3</v>
      </c>
      <c r="Z56" s="3">
        <v>3</v>
      </c>
      <c r="AA56" s="3">
        <v>3</v>
      </c>
      <c r="AB56" s="3">
        <v>3</v>
      </c>
      <c r="AC56" s="3">
        <v>3</v>
      </c>
      <c r="AD56" s="3">
        <v>3</v>
      </c>
      <c r="AE56" s="3">
        <v>3</v>
      </c>
      <c r="AF56" s="3">
        <v>3</v>
      </c>
      <c r="AG56" s="3">
        <v>3</v>
      </c>
      <c r="AH56" s="3">
        <v>3</v>
      </c>
      <c r="AI56" t="s">
        <v>107</v>
      </c>
      <c r="AJ56" t="s">
        <v>51</v>
      </c>
      <c r="AK56" t="s">
        <v>107</v>
      </c>
    </row>
    <row r="57" spans="1:37">
      <c r="A57">
        <v>71</v>
      </c>
      <c r="B57" s="1">
        <v>45720.388576388897</v>
      </c>
      <c r="C57" s="1">
        <v>45720.392060185201</v>
      </c>
      <c r="D57" t="s">
        <v>37</v>
      </c>
      <c r="F57" s="1"/>
      <c r="G57" t="s">
        <v>38</v>
      </c>
      <c r="H57" t="s">
        <v>39</v>
      </c>
      <c r="I57" t="s">
        <v>75</v>
      </c>
      <c r="J57" s="2">
        <v>45720</v>
      </c>
      <c r="K57" t="s">
        <v>437</v>
      </c>
      <c r="L57" t="s">
        <v>438</v>
      </c>
      <c r="M57" t="s">
        <v>43</v>
      </c>
      <c r="N57" s="3">
        <v>1022996343</v>
      </c>
      <c r="O57" s="3">
        <v>1022996343</v>
      </c>
      <c r="P57" t="s">
        <v>439</v>
      </c>
      <c r="Q57" s="3">
        <v>1022996343</v>
      </c>
      <c r="R57" t="s">
        <v>440</v>
      </c>
      <c r="S57" t="s">
        <v>46</v>
      </c>
      <c r="T57" s="3" t="s">
        <v>441</v>
      </c>
      <c r="U57" t="s">
        <v>442</v>
      </c>
      <c r="V57" t="s">
        <v>49</v>
      </c>
      <c r="W57" s="3">
        <v>3</v>
      </c>
      <c r="X57" s="3">
        <v>4</v>
      </c>
      <c r="Y57" s="3">
        <v>3</v>
      </c>
      <c r="Z57" s="3">
        <v>4</v>
      </c>
      <c r="AA57" s="3">
        <v>2</v>
      </c>
      <c r="AB57" s="3">
        <v>4</v>
      </c>
      <c r="AC57" s="3">
        <v>4</v>
      </c>
      <c r="AD57" s="3">
        <v>3</v>
      </c>
      <c r="AE57" s="3">
        <v>4</v>
      </c>
      <c r="AF57" s="3">
        <v>3</v>
      </c>
      <c r="AG57" s="3">
        <v>4</v>
      </c>
      <c r="AH57" s="3">
        <v>4</v>
      </c>
      <c r="AI57" t="s">
        <v>443</v>
      </c>
      <c r="AJ57" t="s">
        <v>60</v>
      </c>
      <c r="AK57" t="s">
        <v>66</v>
      </c>
    </row>
    <row r="58" spans="1:37">
      <c r="A58">
        <v>72</v>
      </c>
      <c r="B58" s="1">
        <v>45720.3898611111</v>
      </c>
      <c r="C58" s="1">
        <v>45720.392071759299</v>
      </c>
      <c r="D58" t="s">
        <v>37</v>
      </c>
      <c r="F58" s="1"/>
      <c r="G58" t="s">
        <v>38</v>
      </c>
      <c r="H58" t="s">
        <v>39</v>
      </c>
      <c r="I58" t="s">
        <v>40</v>
      </c>
      <c r="J58" s="2">
        <v>45720</v>
      </c>
      <c r="K58" t="s">
        <v>444</v>
      </c>
      <c r="L58" t="s">
        <v>445</v>
      </c>
      <c r="M58" t="s">
        <v>43</v>
      </c>
      <c r="N58" s="3">
        <v>1000855555</v>
      </c>
      <c r="O58" s="3">
        <v>1000855555</v>
      </c>
      <c r="P58" t="s">
        <v>446</v>
      </c>
      <c r="Q58" s="3">
        <v>900090377</v>
      </c>
      <c r="R58" t="s">
        <v>447</v>
      </c>
      <c r="S58" t="s">
        <v>46</v>
      </c>
      <c r="T58" s="3" t="s">
        <v>448</v>
      </c>
      <c r="U58" t="s">
        <v>449</v>
      </c>
      <c r="V58" t="s">
        <v>49</v>
      </c>
      <c r="W58" s="3">
        <v>4</v>
      </c>
      <c r="X58" s="3">
        <v>4</v>
      </c>
      <c r="Y58" s="3">
        <v>4</v>
      </c>
      <c r="Z58" s="3">
        <v>4</v>
      </c>
      <c r="AA58" s="3">
        <v>4</v>
      </c>
      <c r="AB58" s="3">
        <v>4</v>
      </c>
      <c r="AC58" s="3">
        <v>4</v>
      </c>
      <c r="AD58" s="3">
        <v>4</v>
      </c>
      <c r="AE58" s="3">
        <v>4</v>
      </c>
      <c r="AF58" s="3">
        <v>4</v>
      </c>
      <c r="AG58" s="3">
        <v>4</v>
      </c>
      <c r="AH58" s="3">
        <v>4</v>
      </c>
      <c r="AI58" t="s">
        <v>107</v>
      </c>
      <c r="AJ58" t="s">
        <v>51</v>
      </c>
      <c r="AK58" t="s">
        <v>107</v>
      </c>
    </row>
    <row r="59" spans="1:37">
      <c r="A59">
        <v>73</v>
      </c>
      <c r="B59" s="1">
        <v>45720.390057870398</v>
      </c>
      <c r="C59" s="1">
        <v>45720.392187500001</v>
      </c>
      <c r="D59" t="s">
        <v>37</v>
      </c>
      <c r="F59" s="1"/>
      <c r="G59" t="s">
        <v>38</v>
      </c>
      <c r="H59" t="s">
        <v>39</v>
      </c>
      <c r="I59" t="s">
        <v>40</v>
      </c>
      <c r="J59" s="2">
        <v>45720</v>
      </c>
      <c r="K59" t="s">
        <v>450</v>
      </c>
      <c r="L59" t="s">
        <v>451</v>
      </c>
      <c r="M59" t="s">
        <v>43</v>
      </c>
      <c r="N59" s="3">
        <v>23498686</v>
      </c>
      <c r="O59" s="3">
        <v>23498686</v>
      </c>
      <c r="P59" t="s">
        <v>452</v>
      </c>
      <c r="Q59" s="3">
        <v>900102600</v>
      </c>
      <c r="R59" t="s">
        <v>453</v>
      </c>
      <c r="S59" t="s">
        <v>46</v>
      </c>
      <c r="T59" s="3" t="s">
        <v>454</v>
      </c>
      <c r="U59" t="s">
        <v>455</v>
      </c>
      <c r="V59" t="s">
        <v>49</v>
      </c>
      <c r="W59" s="3">
        <v>4</v>
      </c>
      <c r="X59" s="3">
        <v>4</v>
      </c>
      <c r="Y59" s="3">
        <v>4</v>
      </c>
      <c r="Z59" s="3">
        <v>4</v>
      </c>
      <c r="AA59" s="3">
        <v>4</v>
      </c>
      <c r="AB59" s="3">
        <v>4</v>
      </c>
      <c r="AC59" s="3">
        <v>4</v>
      </c>
      <c r="AD59" s="3">
        <v>4</v>
      </c>
      <c r="AE59" s="3">
        <v>4</v>
      </c>
      <c r="AF59" s="3">
        <v>4</v>
      </c>
      <c r="AG59" s="3">
        <v>4</v>
      </c>
      <c r="AH59" s="3">
        <v>4</v>
      </c>
      <c r="AI59" t="s">
        <v>456</v>
      </c>
      <c r="AJ59" t="s">
        <v>170</v>
      </c>
      <c r="AK59" s="3" t="s">
        <v>457</v>
      </c>
    </row>
    <row r="60" spans="1:37">
      <c r="A60">
        <v>74</v>
      </c>
      <c r="B60" s="1">
        <v>45720.388703703698</v>
      </c>
      <c r="C60" s="1">
        <v>45720.3921990741</v>
      </c>
      <c r="D60" t="s">
        <v>37</v>
      </c>
      <c r="F60" s="1"/>
      <c r="G60" t="s">
        <v>38</v>
      </c>
      <c r="H60" t="s">
        <v>39</v>
      </c>
      <c r="I60" t="s">
        <v>40</v>
      </c>
      <c r="J60" s="2">
        <v>45720</v>
      </c>
      <c r="K60" t="s">
        <v>458</v>
      </c>
      <c r="L60" t="s">
        <v>459</v>
      </c>
      <c r="M60" t="s">
        <v>43</v>
      </c>
      <c r="N60" s="3">
        <v>1022944400</v>
      </c>
      <c r="O60" s="3">
        <v>1022944400</v>
      </c>
      <c r="P60" t="s">
        <v>460</v>
      </c>
      <c r="Q60" s="3">
        <v>901069434</v>
      </c>
      <c r="R60" t="s">
        <v>461</v>
      </c>
      <c r="S60" t="s">
        <v>46</v>
      </c>
      <c r="T60" s="3" t="s">
        <v>296</v>
      </c>
      <c r="U60" t="s">
        <v>462</v>
      </c>
      <c r="V60" t="s">
        <v>49</v>
      </c>
      <c r="W60" s="3">
        <v>4</v>
      </c>
      <c r="X60" s="3">
        <v>4</v>
      </c>
      <c r="Y60" s="3">
        <v>4</v>
      </c>
      <c r="Z60" s="3">
        <v>4</v>
      </c>
      <c r="AA60" s="3">
        <v>4</v>
      </c>
      <c r="AB60" s="3">
        <v>4</v>
      </c>
      <c r="AC60" s="3">
        <v>4</v>
      </c>
      <c r="AD60" s="3">
        <v>4</v>
      </c>
      <c r="AE60" s="3">
        <v>4</v>
      </c>
      <c r="AF60" s="3">
        <v>4</v>
      </c>
      <c r="AG60" s="3">
        <v>4</v>
      </c>
      <c r="AH60" s="3">
        <v>4</v>
      </c>
      <c r="AI60" t="s">
        <v>463</v>
      </c>
      <c r="AJ60" t="s">
        <v>198</v>
      </c>
      <c r="AK60" t="s">
        <v>464</v>
      </c>
    </row>
    <row r="61" spans="1:37">
      <c r="A61">
        <v>75</v>
      </c>
      <c r="B61" s="1">
        <v>45720.389421296299</v>
      </c>
      <c r="C61" s="1">
        <v>45720.392349537004</v>
      </c>
      <c r="D61" t="s">
        <v>37</v>
      </c>
      <c r="F61" s="1"/>
      <c r="G61" t="s">
        <v>38</v>
      </c>
      <c r="H61" t="s">
        <v>39</v>
      </c>
      <c r="I61" t="s">
        <v>40</v>
      </c>
      <c r="J61" s="2">
        <v>45720</v>
      </c>
      <c r="K61" t="s">
        <v>465</v>
      </c>
      <c r="L61" t="s">
        <v>466</v>
      </c>
      <c r="M61" t="s">
        <v>43</v>
      </c>
      <c r="N61" s="3">
        <v>51986745</v>
      </c>
      <c r="O61" s="3">
        <v>51986745</v>
      </c>
      <c r="P61" t="s">
        <v>467</v>
      </c>
      <c r="Q61" s="3">
        <v>830102932</v>
      </c>
      <c r="R61" t="s">
        <v>468</v>
      </c>
      <c r="S61" t="s">
        <v>46</v>
      </c>
      <c r="T61" s="3" t="s">
        <v>469</v>
      </c>
      <c r="U61" t="s">
        <v>470</v>
      </c>
      <c r="V61" t="s">
        <v>49</v>
      </c>
      <c r="W61" s="3">
        <v>4</v>
      </c>
      <c r="X61" s="3">
        <v>4</v>
      </c>
      <c r="Y61" s="3">
        <v>4</v>
      </c>
      <c r="Z61" s="3">
        <v>4</v>
      </c>
      <c r="AA61" s="3">
        <v>4</v>
      </c>
      <c r="AB61" s="3">
        <v>4</v>
      </c>
      <c r="AC61" s="3">
        <v>4</v>
      </c>
      <c r="AD61" s="3">
        <v>4</v>
      </c>
      <c r="AE61" s="3">
        <v>4</v>
      </c>
      <c r="AF61" s="3">
        <v>4</v>
      </c>
      <c r="AG61" s="3">
        <v>4</v>
      </c>
      <c r="AH61" s="3">
        <v>4</v>
      </c>
      <c r="AI61" t="s">
        <v>471</v>
      </c>
      <c r="AJ61" t="s">
        <v>472</v>
      </c>
      <c r="AK61" t="s">
        <v>473</v>
      </c>
    </row>
    <row r="62" spans="1:37">
      <c r="A62">
        <v>76</v>
      </c>
      <c r="B62" s="1">
        <v>45720.388865740701</v>
      </c>
      <c r="C62" s="1">
        <v>45720.392395833303</v>
      </c>
      <c r="D62" t="s">
        <v>37</v>
      </c>
      <c r="F62" s="1"/>
      <c r="G62" t="s">
        <v>38</v>
      </c>
      <c r="H62" t="s">
        <v>39</v>
      </c>
      <c r="I62" t="s">
        <v>40</v>
      </c>
      <c r="J62" s="2">
        <v>45720</v>
      </c>
      <c r="K62" t="s">
        <v>474</v>
      </c>
      <c r="L62" t="s">
        <v>475</v>
      </c>
      <c r="M62" t="s">
        <v>43</v>
      </c>
      <c r="N62" s="3">
        <v>1130744247</v>
      </c>
      <c r="O62" s="3">
        <v>1130744247</v>
      </c>
      <c r="P62" t="s">
        <v>476</v>
      </c>
      <c r="Q62" s="3">
        <v>860016372</v>
      </c>
      <c r="R62" t="s">
        <v>477</v>
      </c>
      <c r="S62" t="s">
        <v>46</v>
      </c>
      <c r="T62" s="3" t="s">
        <v>478</v>
      </c>
      <c r="U62" t="s">
        <v>479</v>
      </c>
      <c r="V62" t="s">
        <v>49</v>
      </c>
      <c r="W62" s="3">
        <v>4</v>
      </c>
      <c r="X62" s="3">
        <v>4</v>
      </c>
      <c r="Y62" s="3">
        <v>4</v>
      </c>
      <c r="Z62" s="3">
        <v>4</v>
      </c>
      <c r="AA62" s="3">
        <v>4</v>
      </c>
      <c r="AB62" s="3">
        <v>4</v>
      </c>
      <c r="AC62" s="3">
        <v>4</v>
      </c>
      <c r="AD62" s="3">
        <v>4</v>
      </c>
      <c r="AE62" s="3">
        <v>4</v>
      </c>
      <c r="AF62" s="3">
        <v>4</v>
      </c>
      <c r="AG62" s="3">
        <v>4</v>
      </c>
      <c r="AH62" s="3">
        <v>4</v>
      </c>
      <c r="AI62" t="s">
        <v>160</v>
      </c>
      <c r="AJ62" t="s">
        <v>60</v>
      </c>
      <c r="AK62" t="s">
        <v>96</v>
      </c>
    </row>
    <row r="63" spans="1:37">
      <c r="A63">
        <v>77</v>
      </c>
      <c r="B63" s="1">
        <v>45720.388796296298</v>
      </c>
      <c r="C63" s="1">
        <v>45720.392418981501</v>
      </c>
      <c r="D63" t="s">
        <v>37</v>
      </c>
      <c r="F63" s="1"/>
      <c r="G63" t="s">
        <v>38</v>
      </c>
      <c r="H63" t="s">
        <v>39</v>
      </c>
      <c r="I63" t="s">
        <v>40</v>
      </c>
      <c r="J63" s="2">
        <v>45720</v>
      </c>
      <c r="K63" t="s">
        <v>480</v>
      </c>
      <c r="L63" t="s">
        <v>481</v>
      </c>
      <c r="M63" t="s">
        <v>43</v>
      </c>
      <c r="N63" s="3">
        <v>50933197</v>
      </c>
      <c r="O63" s="3">
        <v>50933197</v>
      </c>
      <c r="P63" t="s">
        <v>482</v>
      </c>
      <c r="Q63" s="3">
        <v>830112975</v>
      </c>
      <c r="R63" t="s">
        <v>483</v>
      </c>
      <c r="S63" t="s">
        <v>46</v>
      </c>
      <c r="T63" s="3" t="s">
        <v>484</v>
      </c>
      <c r="U63" t="s">
        <v>485</v>
      </c>
      <c r="V63" t="s">
        <v>49</v>
      </c>
      <c r="W63" s="3">
        <v>4</v>
      </c>
      <c r="X63" s="3">
        <v>4</v>
      </c>
      <c r="Y63" s="3">
        <v>4</v>
      </c>
      <c r="Z63" s="3">
        <v>4</v>
      </c>
      <c r="AA63" s="3">
        <v>4</v>
      </c>
      <c r="AB63" s="3">
        <v>4</v>
      </c>
      <c r="AC63" s="3">
        <v>4</v>
      </c>
      <c r="AD63" s="3">
        <v>4</v>
      </c>
      <c r="AE63" s="3">
        <v>4</v>
      </c>
      <c r="AF63" s="3">
        <v>4</v>
      </c>
      <c r="AG63" s="3">
        <v>4</v>
      </c>
      <c r="AH63" s="3">
        <v>4</v>
      </c>
      <c r="AI63" t="s">
        <v>486</v>
      </c>
      <c r="AJ63" t="s">
        <v>198</v>
      </c>
      <c r="AK63" t="s">
        <v>107</v>
      </c>
    </row>
    <row r="64" spans="1:37">
      <c r="A64">
        <v>78</v>
      </c>
      <c r="B64" s="1">
        <v>45720.390497685199</v>
      </c>
      <c r="C64" s="1">
        <v>45720.392488425903</v>
      </c>
      <c r="D64" t="s">
        <v>37</v>
      </c>
      <c r="F64" s="1"/>
      <c r="G64" t="s">
        <v>38</v>
      </c>
      <c r="H64" t="s">
        <v>39</v>
      </c>
      <c r="I64" t="s">
        <v>40</v>
      </c>
      <c r="J64" s="2">
        <v>45720</v>
      </c>
      <c r="K64" t="s">
        <v>487</v>
      </c>
      <c r="L64" t="s">
        <v>488</v>
      </c>
      <c r="M64" t="s">
        <v>43</v>
      </c>
      <c r="N64" s="3">
        <v>52021727</v>
      </c>
      <c r="O64" s="3">
        <v>52021727</v>
      </c>
      <c r="P64" t="s">
        <v>489</v>
      </c>
      <c r="Q64" s="3">
        <v>830104410</v>
      </c>
      <c r="R64" t="s">
        <v>461</v>
      </c>
      <c r="S64" t="s">
        <v>46</v>
      </c>
      <c r="T64" s="3" t="s">
        <v>490</v>
      </c>
      <c r="U64" t="s">
        <v>491</v>
      </c>
      <c r="V64" t="s">
        <v>49</v>
      </c>
      <c r="W64" s="3">
        <v>4</v>
      </c>
      <c r="X64" s="3">
        <v>4</v>
      </c>
      <c r="Y64" s="3">
        <v>4</v>
      </c>
      <c r="Z64" s="3">
        <v>4</v>
      </c>
      <c r="AA64" s="3">
        <v>4</v>
      </c>
      <c r="AB64" s="3">
        <v>4</v>
      </c>
      <c r="AC64" s="3">
        <v>4</v>
      </c>
      <c r="AD64" s="3">
        <v>4</v>
      </c>
      <c r="AE64" s="3">
        <v>4</v>
      </c>
      <c r="AF64" s="3">
        <v>4</v>
      </c>
      <c r="AG64" s="3">
        <v>4</v>
      </c>
      <c r="AH64" s="3">
        <v>4</v>
      </c>
      <c r="AI64" t="s">
        <v>66</v>
      </c>
      <c r="AJ64" t="s">
        <v>83</v>
      </c>
      <c r="AK64" t="s">
        <v>66</v>
      </c>
    </row>
    <row r="65" spans="1:37">
      <c r="A65">
        <v>79</v>
      </c>
      <c r="B65" s="1">
        <v>45720.3894097222</v>
      </c>
      <c r="C65" s="1">
        <v>45720.392534722203</v>
      </c>
      <c r="D65" t="s">
        <v>37</v>
      </c>
      <c r="F65" s="1"/>
      <c r="G65" t="s">
        <v>38</v>
      </c>
      <c r="H65" t="s">
        <v>39</v>
      </c>
      <c r="I65" t="s">
        <v>108</v>
      </c>
      <c r="J65" s="2">
        <v>45720</v>
      </c>
      <c r="K65" t="s">
        <v>492</v>
      </c>
      <c r="L65" t="s">
        <v>493</v>
      </c>
      <c r="M65" t="s">
        <v>43</v>
      </c>
      <c r="N65" s="3">
        <v>80068842</v>
      </c>
      <c r="O65" s="3">
        <v>80068842</v>
      </c>
      <c r="P65" t="s">
        <v>494</v>
      </c>
      <c r="Q65" s="3">
        <v>80068842</v>
      </c>
      <c r="R65" t="s">
        <v>495</v>
      </c>
      <c r="S65" t="s">
        <v>46</v>
      </c>
      <c r="T65" s="3" t="s">
        <v>496</v>
      </c>
      <c r="U65" t="s">
        <v>497</v>
      </c>
      <c r="V65" t="s">
        <v>49</v>
      </c>
      <c r="W65" s="3">
        <v>4</v>
      </c>
      <c r="X65" s="3">
        <v>4</v>
      </c>
      <c r="Y65" s="3">
        <v>4</v>
      </c>
      <c r="Z65" s="3">
        <v>4</v>
      </c>
      <c r="AA65" s="3">
        <v>4</v>
      </c>
      <c r="AB65" s="3">
        <v>4</v>
      </c>
      <c r="AC65" s="3">
        <v>3</v>
      </c>
      <c r="AD65" s="3">
        <v>4</v>
      </c>
      <c r="AE65" s="3">
        <v>4</v>
      </c>
      <c r="AF65" s="3">
        <v>3</v>
      </c>
      <c r="AG65" s="3">
        <v>4</v>
      </c>
      <c r="AH65" s="3">
        <v>3</v>
      </c>
      <c r="AI65" t="s">
        <v>498</v>
      </c>
      <c r="AJ65" t="s">
        <v>39</v>
      </c>
      <c r="AK65" t="s">
        <v>499</v>
      </c>
    </row>
    <row r="66" spans="1:37">
      <c r="A66">
        <v>81</v>
      </c>
      <c r="B66" s="1">
        <v>45720.388819444401</v>
      </c>
      <c r="C66" s="1">
        <v>45720.3926967593</v>
      </c>
      <c r="D66" t="s">
        <v>37</v>
      </c>
      <c r="F66" s="1"/>
      <c r="G66" t="s">
        <v>38</v>
      </c>
      <c r="H66" t="s">
        <v>39</v>
      </c>
      <c r="I66" t="s">
        <v>40</v>
      </c>
      <c r="J66" s="2">
        <v>45720</v>
      </c>
      <c r="K66" t="s">
        <v>500</v>
      </c>
      <c r="L66" t="s">
        <v>501</v>
      </c>
      <c r="M66" t="s">
        <v>43</v>
      </c>
      <c r="N66" s="3">
        <v>1233889329</v>
      </c>
      <c r="O66" s="3">
        <v>1233889329</v>
      </c>
      <c r="P66" t="s">
        <v>502</v>
      </c>
      <c r="Q66" s="3">
        <v>830112975</v>
      </c>
      <c r="R66" t="s">
        <v>503</v>
      </c>
      <c r="S66" t="s">
        <v>46</v>
      </c>
      <c r="T66" s="3" t="s">
        <v>504</v>
      </c>
      <c r="U66" t="s">
        <v>505</v>
      </c>
      <c r="V66" t="s">
        <v>49</v>
      </c>
      <c r="W66" s="3">
        <v>4</v>
      </c>
      <c r="X66" s="3">
        <v>4</v>
      </c>
      <c r="Y66" s="3">
        <v>4</v>
      </c>
      <c r="Z66" s="3">
        <v>4</v>
      </c>
      <c r="AA66" s="3">
        <v>4</v>
      </c>
      <c r="AB66" s="3">
        <v>4</v>
      </c>
      <c r="AC66" s="3">
        <v>4</v>
      </c>
      <c r="AD66" s="3">
        <v>4</v>
      </c>
      <c r="AE66" s="3">
        <v>4</v>
      </c>
      <c r="AF66" s="3">
        <v>4</v>
      </c>
      <c r="AG66" s="3">
        <v>4</v>
      </c>
      <c r="AH66" s="3">
        <v>4</v>
      </c>
      <c r="AI66" t="s">
        <v>506</v>
      </c>
      <c r="AJ66" t="s">
        <v>161</v>
      </c>
      <c r="AK66" t="s">
        <v>507</v>
      </c>
    </row>
    <row r="67" spans="1:37">
      <c r="A67">
        <v>82</v>
      </c>
      <c r="B67" s="1">
        <v>45720.3894097222</v>
      </c>
      <c r="C67" s="1">
        <v>45720.3927430556</v>
      </c>
      <c r="D67" t="s">
        <v>37</v>
      </c>
      <c r="F67" s="1"/>
      <c r="G67" t="s">
        <v>38</v>
      </c>
      <c r="H67" t="s">
        <v>39</v>
      </c>
      <c r="I67" t="s">
        <v>108</v>
      </c>
      <c r="J67" s="2">
        <v>45720</v>
      </c>
      <c r="K67" t="s">
        <v>508</v>
      </c>
      <c r="L67" t="s">
        <v>509</v>
      </c>
      <c r="M67" t="s">
        <v>43</v>
      </c>
      <c r="N67" s="3">
        <v>51850461</v>
      </c>
      <c r="O67" s="3">
        <v>51850461</v>
      </c>
      <c r="P67" t="s">
        <v>510</v>
      </c>
      <c r="Q67" s="3">
        <v>51850461</v>
      </c>
      <c r="R67" t="s">
        <v>511</v>
      </c>
      <c r="S67" t="s">
        <v>46</v>
      </c>
      <c r="T67" s="3" t="s">
        <v>512</v>
      </c>
      <c r="U67" t="s">
        <v>513</v>
      </c>
      <c r="V67" t="s">
        <v>49</v>
      </c>
      <c r="W67" s="3">
        <v>3</v>
      </c>
      <c r="X67" s="3">
        <v>3</v>
      </c>
      <c r="Y67" s="3">
        <v>2</v>
      </c>
      <c r="Z67" s="3">
        <v>3</v>
      </c>
      <c r="AA67" s="3">
        <v>3</v>
      </c>
      <c r="AB67" s="3">
        <v>3</v>
      </c>
      <c r="AC67" s="3">
        <v>3</v>
      </c>
      <c r="AD67" s="3">
        <v>3</v>
      </c>
      <c r="AE67" s="3">
        <v>3</v>
      </c>
      <c r="AF67" s="3">
        <v>2</v>
      </c>
      <c r="AG67" s="3">
        <v>3</v>
      </c>
      <c r="AH67" s="3">
        <v>3</v>
      </c>
      <c r="AI67" t="s">
        <v>514</v>
      </c>
      <c r="AJ67" t="s">
        <v>161</v>
      </c>
      <c r="AK67" t="s">
        <v>515</v>
      </c>
    </row>
    <row r="68" spans="1:37">
      <c r="A68">
        <v>83</v>
      </c>
      <c r="B68" s="1">
        <v>45720.3914814815</v>
      </c>
      <c r="C68" s="1">
        <v>45720.392777777801</v>
      </c>
      <c r="D68" t="s">
        <v>37</v>
      </c>
      <c r="F68" s="1"/>
      <c r="G68" t="s">
        <v>38</v>
      </c>
      <c r="H68" t="s">
        <v>39</v>
      </c>
      <c r="I68" t="s">
        <v>40</v>
      </c>
      <c r="J68" s="2">
        <v>45720</v>
      </c>
      <c r="K68" t="s">
        <v>516</v>
      </c>
      <c r="L68" t="s">
        <v>517</v>
      </c>
      <c r="M68" t="s">
        <v>43</v>
      </c>
      <c r="N68" s="3">
        <v>1026286284</v>
      </c>
      <c r="O68" s="3">
        <v>1026286284</v>
      </c>
      <c r="P68" t="s">
        <v>518</v>
      </c>
      <c r="Q68" s="3">
        <v>900550755</v>
      </c>
      <c r="R68" t="s">
        <v>519</v>
      </c>
      <c r="S68" t="s">
        <v>46</v>
      </c>
      <c r="T68" s="3" t="s">
        <v>520</v>
      </c>
      <c r="U68" t="s">
        <v>521</v>
      </c>
      <c r="V68" t="s">
        <v>49</v>
      </c>
      <c r="W68" s="3">
        <v>3</v>
      </c>
      <c r="X68" s="3">
        <v>3</v>
      </c>
      <c r="Y68" s="3">
        <v>3</v>
      </c>
      <c r="Z68" s="3">
        <v>3</v>
      </c>
      <c r="AA68" s="3">
        <v>3</v>
      </c>
      <c r="AB68" s="3">
        <v>3</v>
      </c>
      <c r="AC68" s="3">
        <v>3</v>
      </c>
      <c r="AD68" s="3">
        <v>3</v>
      </c>
      <c r="AE68" s="3">
        <v>3</v>
      </c>
      <c r="AF68" s="3">
        <v>3</v>
      </c>
      <c r="AG68" s="3">
        <v>3</v>
      </c>
      <c r="AH68" s="3">
        <v>3</v>
      </c>
      <c r="AI68" s="3" t="s">
        <v>105</v>
      </c>
      <c r="AJ68" t="s">
        <v>278</v>
      </c>
      <c r="AK68" s="3" t="s">
        <v>105</v>
      </c>
    </row>
    <row r="69" spans="1:37">
      <c r="A69">
        <v>84</v>
      </c>
      <c r="B69" s="1">
        <v>45720.389687499999</v>
      </c>
      <c r="C69" s="1">
        <v>45720.392824074101</v>
      </c>
      <c r="D69" t="s">
        <v>37</v>
      </c>
      <c r="F69" s="1"/>
      <c r="G69" t="s">
        <v>38</v>
      </c>
      <c r="H69" t="s">
        <v>39</v>
      </c>
      <c r="I69" t="s">
        <v>40</v>
      </c>
      <c r="J69" s="2">
        <v>45720</v>
      </c>
      <c r="K69" t="s">
        <v>522</v>
      </c>
      <c r="L69" t="s">
        <v>523</v>
      </c>
      <c r="M69" t="s">
        <v>43</v>
      </c>
      <c r="N69" s="3">
        <v>1014246074</v>
      </c>
      <c r="O69" s="3">
        <v>1014246074</v>
      </c>
      <c r="P69" t="s">
        <v>524</v>
      </c>
      <c r="Q69" s="3">
        <v>900413980</v>
      </c>
      <c r="R69" t="s">
        <v>525</v>
      </c>
      <c r="S69" t="s">
        <v>46</v>
      </c>
      <c r="T69" s="3" t="s">
        <v>526</v>
      </c>
      <c r="U69" t="s">
        <v>527</v>
      </c>
      <c r="V69" t="s">
        <v>49</v>
      </c>
      <c r="W69" s="3">
        <v>4</v>
      </c>
      <c r="X69" s="3">
        <v>4</v>
      </c>
      <c r="Y69" s="3">
        <v>4</v>
      </c>
      <c r="Z69" s="3">
        <v>4</v>
      </c>
      <c r="AA69" s="3">
        <v>4</v>
      </c>
      <c r="AB69" s="3">
        <v>4</v>
      </c>
      <c r="AC69" s="3">
        <v>4</v>
      </c>
      <c r="AD69" s="3">
        <v>4</v>
      </c>
      <c r="AE69" s="3">
        <v>4</v>
      </c>
      <c r="AF69" s="3">
        <v>4</v>
      </c>
      <c r="AG69" s="3">
        <v>4</v>
      </c>
      <c r="AH69" s="3">
        <v>4</v>
      </c>
      <c r="AI69" t="s">
        <v>66</v>
      </c>
      <c r="AJ69" t="s">
        <v>145</v>
      </c>
      <c r="AK69" t="s">
        <v>66</v>
      </c>
    </row>
    <row r="70" spans="1:37">
      <c r="A70">
        <v>85</v>
      </c>
      <c r="B70" s="1">
        <v>45720.390729166698</v>
      </c>
      <c r="C70" s="1">
        <v>45720.3928703704</v>
      </c>
      <c r="D70" t="s">
        <v>37</v>
      </c>
      <c r="F70" s="1"/>
      <c r="G70" t="s">
        <v>38</v>
      </c>
      <c r="H70" t="s">
        <v>39</v>
      </c>
      <c r="I70" t="s">
        <v>40</v>
      </c>
      <c r="J70" s="2">
        <v>45720</v>
      </c>
      <c r="K70" t="s">
        <v>528</v>
      </c>
      <c r="L70" t="s">
        <v>529</v>
      </c>
      <c r="M70" t="s">
        <v>43</v>
      </c>
      <c r="N70" s="3">
        <v>52646120</v>
      </c>
      <c r="O70" s="3">
        <v>52646120</v>
      </c>
      <c r="P70" t="s">
        <v>530</v>
      </c>
      <c r="Q70" s="3">
        <v>830014375</v>
      </c>
      <c r="R70" t="s">
        <v>531</v>
      </c>
      <c r="S70" t="s">
        <v>46</v>
      </c>
      <c r="T70" s="3" t="s">
        <v>532</v>
      </c>
      <c r="U70" t="s">
        <v>533</v>
      </c>
      <c r="V70" t="s">
        <v>49</v>
      </c>
      <c r="W70" s="3">
        <v>3</v>
      </c>
      <c r="X70" s="3">
        <v>3</v>
      </c>
      <c r="Y70" s="3">
        <v>3</v>
      </c>
      <c r="Z70" s="3">
        <v>3</v>
      </c>
      <c r="AA70" s="3">
        <v>3</v>
      </c>
      <c r="AB70" s="3">
        <v>3</v>
      </c>
      <c r="AC70" s="3">
        <v>3</v>
      </c>
      <c r="AD70" s="3">
        <v>3</v>
      </c>
      <c r="AE70" s="3">
        <v>3</v>
      </c>
      <c r="AF70" s="3">
        <v>3</v>
      </c>
      <c r="AG70" s="3">
        <v>3</v>
      </c>
      <c r="AH70" s="3">
        <v>3</v>
      </c>
      <c r="AI70" t="s">
        <v>66</v>
      </c>
      <c r="AJ70" t="s">
        <v>145</v>
      </c>
      <c r="AK70" t="s">
        <v>66</v>
      </c>
    </row>
    <row r="71" spans="1:37">
      <c r="A71">
        <v>86</v>
      </c>
      <c r="B71" s="1">
        <v>45720.389699074098</v>
      </c>
      <c r="C71" s="1">
        <v>45720.392881944397</v>
      </c>
      <c r="D71" t="s">
        <v>37</v>
      </c>
      <c r="F71" s="1"/>
      <c r="G71" t="s">
        <v>38</v>
      </c>
      <c r="H71" t="s">
        <v>39</v>
      </c>
      <c r="I71" t="s">
        <v>40</v>
      </c>
      <c r="J71" s="2">
        <v>45720</v>
      </c>
      <c r="K71" t="s">
        <v>534</v>
      </c>
      <c r="L71" t="s">
        <v>535</v>
      </c>
      <c r="M71" t="s">
        <v>43</v>
      </c>
      <c r="N71" s="3">
        <v>1022376838</v>
      </c>
      <c r="O71" s="3">
        <v>1022376838</v>
      </c>
      <c r="P71" t="s">
        <v>536</v>
      </c>
      <c r="Q71" s="3">
        <v>830112975</v>
      </c>
      <c r="R71" t="s">
        <v>537</v>
      </c>
      <c r="S71" t="s">
        <v>46</v>
      </c>
      <c r="T71" s="3" t="s">
        <v>538</v>
      </c>
      <c r="U71" t="s">
        <v>539</v>
      </c>
      <c r="V71" t="s">
        <v>49</v>
      </c>
      <c r="W71" s="3">
        <v>4</v>
      </c>
      <c r="X71" s="3">
        <v>4</v>
      </c>
      <c r="Y71" s="3">
        <v>4</v>
      </c>
      <c r="Z71" s="3">
        <v>4</v>
      </c>
      <c r="AA71" s="3">
        <v>4</v>
      </c>
      <c r="AB71" s="3">
        <v>4</v>
      </c>
      <c r="AC71" s="3">
        <v>4</v>
      </c>
      <c r="AD71" s="3">
        <v>4</v>
      </c>
      <c r="AE71" s="3">
        <v>4</v>
      </c>
      <c r="AF71" s="3">
        <v>4</v>
      </c>
      <c r="AG71" s="3">
        <v>4</v>
      </c>
      <c r="AH71" s="3">
        <v>4</v>
      </c>
      <c r="AI71" t="s">
        <v>66</v>
      </c>
      <c r="AJ71" t="s">
        <v>161</v>
      </c>
      <c r="AK71" t="s">
        <v>66</v>
      </c>
    </row>
    <row r="72" spans="1:37">
      <c r="A72">
        <v>87</v>
      </c>
      <c r="B72" s="1">
        <v>45720.389293981498</v>
      </c>
      <c r="C72" s="1">
        <v>45720.392939814803</v>
      </c>
      <c r="D72" t="s">
        <v>37</v>
      </c>
      <c r="F72" s="1"/>
      <c r="G72" t="s">
        <v>38</v>
      </c>
      <c r="H72" t="s">
        <v>39</v>
      </c>
      <c r="I72" t="s">
        <v>40</v>
      </c>
      <c r="J72" s="2">
        <v>45720</v>
      </c>
      <c r="K72" t="s">
        <v>62</v>
      </c>
      <c r="L72" t="s">
        <v>540</v>
      </c>
      <c r="M72" t="s">
        <v>43</v>
      </c>
      <c r="N72" s="3">
        <v>1073688125</v>
      </c>
      <c r="O72" s="3">
        <v>1073688125</v>
      </c>
      <c r="P72" t="s">
        <v>541</v>
      </c>
      <c r="Q72" s="3">
        <v>900053442</v>
      </c>
      <c r="R72" t="s">
        <v>542</v>
      </c>
      <c r="S72" t="s">
        <v>46</v>
      </c>
      <c r="T72" s="3" t="s">
        <v>543</v>
      </c>
      <c r="U72" t="s">
        <v>544</v>
      </c>
      <c r="V72" t="s">
        <v>49</v>
      </c>
      <c r="W72" s="3">
        <v>4</v>
      </c>
      <c r="X72" s="3">
        <v>4</v>
      </c>
      <c r="Y72" s="3">
        <v>4</v>
      </c>
      <c r="Z72" s="3">
        <v>4</v>
      </c>
      <c r="AA72" s="3">
        <v>4</v>
      </c>
      <c r="AB72" s="3">
        <v>4</v>
      </c>
      <c r="AC72" s="3">
        <v>4</v>
      </c>
      <c r="AD72" s="3">
        <v>4</v>
      </c>
      <c r="AE72" s="3">
        <v>4</v>
      </c>
      <c r="AF72" s="3">
        <v>4</v>
      </c>
      <c r="AG72" s="3">
        <v>4</v>
      </c>
      <c r="AH72" s="3">
        <v>4</v>
      </c>
      <c r="AI72" t="s">
        <v>545</v>
      </c>
      <c r="AJ72" t="s">
        <v>60</v>
      </c>
      <c r="AK72" t="s">
        <v>545</v>
      </c>
    </row>
    <row r="73" spans="1:37">
      <c r="A73">
        <v>88</v>
      </c>
      <c r="B73" s="1">
        <v>45720.389918981498</v>
      </c>
      <c r="C73" s="1">
        <v>45720.3930555556</v>
      </c>
      <c r="D73" t="s">
        <v>37</v>
      </c>
      <c r="F73" s="1"/>
      <c r="G73" t="s">
        <v>38</v>
      </c>
      <c r="H73" t="s">
        <v>39</v>
      </c>
      <c r="I73" t="s">
        <v>40</v>
      </c>
      <c r="J73" s="2">
        <v>45720</v>
      </c>
      <c r="K73" t="s">
        <v>546</v>
      </c>
      <c r="L73" t="s">
        <v>547</v>
      </c>
      <c r="M73" t="s">
        <v>43</v>
      </c>
      <c r="N73" s="3">
        <v>1053334974</v>
      </c>
      <c r="O73" s="3">
        <v>1053334974</v>
      </c>
      <c r="P73" t="s">
        <v>548</v>
      </c>
      <c r="Q73" s="3">
        <v>800066001</v>
      </c>
      <c r="R73" t="s">
        <v>549</v>
      </c>
      <c r="S73" t="s">
        <v>46</v>
      </c>
      <c r="T73" s="3" t="s">
        <v>550</v>
      </c>
      <c r="U73" t="s">
        <v>551</v>
      </c>
      <c r="V73" t="s">
        <v>49</v>
      </c>
      <c r="W73" s="3">
        <v>4</v>
      </c>
      <c r="X73" s="3">
        <v>4</v>
      </c>
      <c r="Y73" s="3">
        <v>4</v>
      </c>
      <c r="Z73" s="3">
        <v>4</v>
      </c>
      <c r="AA73" s="3">
        <v>4</v>
      </c>
      <c r="AB73" s="3">
        <v>4</v>
      </c>
      <c r="AC73" s="3">
        <v>4</v>
      </c>
      <c r="AD73" s="3">
        <v>4</v>
      </c>
      <c r="AE73" s="3">
        <v>4</v>
      </c>
      <c r="AF73" s="3">
        <v>4</v>
      </c>
      <c r="AG73" s="3">
        <v>4</v>
      </c>
      <c r="AH73" s="3">
        <v>4</v>
      </c>
      <c r="AI73" t="s">
        <v>552</v>
      </c>
      <c r="AJ73" t="s">
        <v>272</v>
      </c>
      <c r="AK73" t="s">
        <v>116</v>
      </c>
    </row>
    <row r="74" spans="1:37">
      <c r="A74">
        <v>89</v>
      </c>
      <c r="B74" s="1">
        <v>45720.388564814799</v>
      </c>
      <c r="C74" s="1">
        <v>45720.393182870401</v>
      </c>
      <c r="D74" t="s">
        <v>37</v>
      </c>
      <c r="F74" s="1"/>
      <c r="G74" t="s">
        <v>38</v>
      </c>
      <c r="H74" t="s">
        <v>39</v>
      </c>
      <c r="I74" t="s">
        <v>40</v>
      </c>
      <c r="J74" s="2">
        <v>45720</v>
      </c>
      <c r="K74" t="s">
        <v>553</v>
      </c>
      <c r="L74" t="s">
        <v>554</v>
      </c>
      <c r="M74" t="s">
        <v>43</v>
      </c>
      <c r="N74" s="3">
        <v>1030681618</v>
      </c>
      <c r="O74" s="3">
        <v>1030681618</v>
      </c>
      <c r="P74" t="s">
        <v>555</v>
      </c>
      <c r="Q74" s="3">
        <v>800066001</v>
      </c>
      <c r="R74" t="s">
        <v>556</v>
      </c>
      <c r="S74" t="s">
        <v>46</v>
      </c>
      <c r="T74" s="3" t="s">
        <v>557</v>
      </c>
      <c r="U74" t="s">
        <v>558</v>
      </c>
      <c r="V74" t="s">
        <v>49</v>
      </c>
      <c r="W74" s="3">
        <v>4</v>
      </c>
      <c r="X74" s="3">
        <v>4</v>
      </c>
      <c r="Y74" s="3">
        <v>4</v>
      </c>
      <c r="Z74" s="3">
        <v>4</v>
      </c>
      <c r="AA74" s="3">
        <v>4</v>
      </c>
      <c r="AB74" s="3">
        <v>4</v>
      </c>
      <c r="AC74" s="3">
        <v>4</v>
      </c>
      <c r="AD74" s="3">
        <v>4</v>
      </c>
      <c r="AE74" s="3">
        <v>4</v>
      </c>
      <c r="AF74" s="3">
        <v>4</v>
      </c>
      <c r="AG74" s="3">
        <v>4</v>
      </c>
      <c r="AH74" s="3">
        <v>4</v>
      </c>
      <c r="AI74" t="s">
        <v>559</v>
      </c>
      <c r="AJ74" t="s">
        <v>124</v>
      </c>
      <c r="AK74" t="s">
        <v>560</v>
      </c>
    </row>
    <row r="75" spans="1:37">
      <c r="A75">
        <v>90</v>
      </c>
      <c r="B75" s="1">
        <v>45720.388807870397</v>
      </c>
      <c r="C75" s="1">
        <v>45720.393310185202</v>
      </c>
      <c r="D75" t="s">
        <v>37</v>
      </c>
      <c r="F75" s="1"/>
      <c r="G75" t="s">
        <v>38</v>
      </c>
      <c r="H75" t="s">
        <v>39</v>
      </c>
      <c r="I75" t="s">
        <v>40</v>
      </c>
      <c r="J75" s="2">
        <v>45720</v>
      </c>
      <c r="K75" t="s">
        <v>561</v>
      </c>
      <c r="L75" t="s">
        <v>562</v>
      </c>
      <c r="M75" t="s">
        <v>563</v>
      </c>
      <c r="N75" s="3">
        <v>1201353</v>
      </c>
      <c r="O75" s="3">
        <v>1201353</v>
      </c>
      <c r="P75" t="s">
        <v>564</v>
      </c>
      <c r="Q75" s="3">
        <v>901378224</v>
      </c>
      <c r="R75" t="s">
        <v>565</v>
      </c>
      <c r="S75" t="s">
        <v>46</v>
      </c>
      <c r="T75" s="3" t="s">
        <v>566</v>
      </c>
      <c r="U75" t="s">
        <v>567</v>
      </c>
      <c r="V75" t="s">
        <v>49</v>
      </c>
      <c r="W75" s="3">
        <v>4</v>
      </c>
      <c r="X75" s="3">
        <v>4</v>
      </c>
      <c r="Y75" s="3">
        <v>4</v>
      </c>
      <c r="Z75" s="3">
        <v>4</v>
      </c>
      <c r="AA75" s="3">
        <v>4</v>
      </c>
      <c r="AB75" s="3">
        <v>4</v>
      </c>
      <c r="AC75" s="3">
        <v>4</v>
      </c>
      <c r="AD75" s="3">
        <v>4</v>
      </c>
      <c r="AE75" s="3">
        <v>4</v>
      </c>
      <c r="AF75" s="3">
        <v>4</v>
      </c>
      <c r="AG75" s="3">
        <v>4</v>
      </c>
      <c r="AH75" s="3">
        <v>4</v>
      </c>
      <c r="AI75" t="s">
        <v>568</v>
      </c>
      <c r="AJ75" t="s">
        <v>51</v>
      </c>
      <c r="AK75" t="s">
        <v>51</v>
      </c>
    </row>
    <row r="76" spans="1:37">
      <c r="A76">
        <v>91</v>
      </c>
      <c r="B76" s="1">
        <v>45720.388518518499</v>
      </c>
      <c r="C76" s="1">
        <v>45720.393460648098</v>
      </c>
      <c r="D76" t="s">
        <v>37</v>
      </c>
      <c r="F76" s="1"/>
      <c r="G76" t="s">
        <v>38</v>
      </c>
      <c r="H76" t="s">
        <v>39</v>
      </c>
      <c r="I76" t="s">
        <v>569</v>
      </c>
      <c r="J76" s="2">
        <v>45720</v>
      </c>
      <c r="K76" t="s">
        <v>570</v>
      </c>
      <c r="L76" t="s">
        <v>571</v>
      </c>
      <c r="M76" t="s">
        <v>43</v>
      </c>
      <c r="N76" s="3">
        <v>1057546939</v>
      </c>
      <c r="O76" s="3">
        <v>1057546939</v>
      </c>
      <c r="P76" t="s">
        <v>572</v>
      </c>
      <c r="Q76" s="3">
        <v>891800611</v>
      </c>
      <c r="R76" t="s">
        <v>573</v>
      </c>
      <c r="S76" t="s">
        <v>574</v>
      </c>
      <c r="T76" s="3" t="s">
        <v>575</v>
      </c>
      <c r="U76" t="s">
        <v>576</v>
      </c>
      <c r="V76" t="s">
        <v>49</v>
      </c>
      <c r="W76" s="3">
        <v>4</v>
      </c>
      <c r="X76" s="3">
        <v>4</v>
      </c>
      <c r="Y76" s="3">
        <v>4</v>
      </c>
      <c r="Z76" s="3">
        <v>4</v>
      </c>
      <c r="AA76" s="3">
        <v>4</v>
      </c>
      <c r="AB76" s="3">
        <v>4</v>
      </c>
      <c r="AC76" s="3">
        <v>4</v>
      </c>
      <c r="AD76" s="3">
        <v>4</v>
      </c>
      <c r="AE76" s="3">
        <v>4</v>
      </c>
      <c r="AF76" s="3">
        <v>4</v>
      </c>
      <c r="AG76" s="3">
        <v>4</v>
      </c>
      <c r="AH76" s="3">
        <v>4</v>
      </c>
      <c r="AI76" t="s">
        <v>66</v>
      </c>
      <c r="AJ76" t="s">
        <v>117</v>
      </c>
      <c r="AK76" t="s">
        <v>66</v>
      </c>
    </row>
    <row r="77" spans="1:37">
      <c r="A77">
        <v>92</v>
      </c>
      <c r="B77" s="1">
        <v>45720.388993055603</v>
      </c>
      <c r="C77" s="1">
        <v>45720.393495370401</v>
      </c>
      <c r="D77" t="s">
        <v>37</v>
      </c>
      <c r="F77" s="1"/>
      <c r="G77" t="s">
        <v>38</v>
      </c>
      <c r="H77" t="s">
        <v>39</v>
      </c>
      <c r="I77" t="s">
        <v>40</v>
      </c>
      <c r="J77" s="2">
        <v>45720</v>
      </c>
      <c r="K77" t="s">
        <v>577</v>
      </c>
      <c r="L77" t="s">
        <v>578</v>
      </c>
      <c r="M77" t="s">
        <v>43</v>
      </c>
      <c r="N77" s="3">
        <v>35319612</v>
      </c>
      <c r="O77" s="3">
        <v>35319612</v>
      </c>
      <c r="P77" t="s">
        <v>579</v>
      </c>
      <c r="Q77" s="3">
        <v>800224466</v>
      </c>
      <c r="R77" t="s">
        <v>580</v>
      </c>
      <c r="S77" t="s">
        <v>46</v>
      </c>
      <c r="T77" s="3" t="s">
        <v>581</v>
      </c>
      <c r="U77" t="s">
        <v>582</v>
      </c>
      <c r="V77" t="s">
        <v>49</v>
      </c>
      <c r="W77" s="3">
        <v>4</v>
      </c>
      <c r="X77" s="3">
        <v>4</v>
      </c>
      <c r="Y77" s="3">
        <v>4</v>
      </c>
      <c r="Z77" s="3">
        <v>4</v>
      </c>
      <c r="AA77" s="3">
        <v>4</v>
      </c>
      <c r="AB77" s="3">
        <v>4</v>
      </c>
      <c r="AC77" s="3">
        <v>4</v>
      </c>
      <c r="AD77" s="3">
        <v>4</v>
      </c>
      <c r="AE77" s="3">
        <v>4</v>
      </c>
      <c r="AF77" s="3">
        <v>4</v>
      </c>
      <c r="AG77" s="3">
        <v>4</v>
      </c>
      <c r="AH77" s="3">
        <v>4</v>
      </c>
      <c r="AI77" t="s">
        <v>583</v>
      </c>
      <c r="AJ77" t="s">
        <v>145</v>
      </c>
      <c r="AK77" t="s">
        <v>584</v>
      </c>
    </row>
    <row r="78" spans="1:37">
      <c r="A78">
        <v>93</v>
      </c>
      <c r="B78" s="1">
        <v>45720.389513888898</v>
      </c>
      <c r="C78" s="1">
        <v>45720.3936805556</v>
      </c>
      <c r="D78" t="s">
        <v>37</v>
      </c>
      <c r="F78" s="1"/>
      <c r="G78" t="s">
        <v>38</v>
      </c>
      <c r="H78" t="s">
        <v>39</v>
      </c>
      <c r="I78" t="s">
        <v>40</v>
      </c>
      <c r="J78" s="2">
        <v>45720</v>
      </c>
      <c r="K78" t="s">
        <v>585</v>
      </c>
      <c r="L78" t="s">
        <v>586</v>
      </c>
      <c r="M78" t="s">
        <v>43</v>
      </c>
      <c r="N78" s="3">
        <v>39270752</v>
      </c>
      <c r="O78" s="3">
        <v>39270752</v>
      </c>
      <c r="P78" t="s">
        <v>587</v>
      </c>
      <c r="Q78" s="3">
        <v>900752752</v>
      </c>
      <c r="R78" t="s">
        <v>588</v>
      </c>
      <c r="S78" t="s">
        <v>589</v>
      </c>
      <c r="T78" s="3" t="s">
        <v>590</v>
      </c>
      <c r="U78" t="s">
        <v>591</v>
      </c>
      <c r="V78" t="s">
        <v>49</v>
      </c>
      <c r="W78" s="3">
        <v>4</v>
      </c>
      <c r="X78" s="3">
        <v>4</v>
      </c>
      <c r="Y78" s="3">
        <v>4</v>
      </c>
      <c r="Z78" s="3">
        <v>4</v>
      </c>
      <c r="AA78" s="3">
        <v>4</v>
      </c>
      <c r="AB78" s="3">
        <v>4</v>
      </c>
      <c r="AC78" s="3">
        <v>4</v>
      </c>
      <c r="AD78" s="3">
        <v>4</v>
      </c>
      <c r="AE78" s="3">
        <v>4</v>
      </c>
      <c r="AF78" s="3">
        <v>4</v>
      </c>
      <c r="AG78" s="3">
        <v>4</v>
      </c>
      <c r="AH78" s="3">
        <v>4</v>
      </c>
      <c r="AI78" t="s">
        <v>592</v>
      </c>
      <c r="AJ78" t="s">
        <v>60</v>
      </c>
      <c r="AK78" t="s">
        <v>179</v>
      </c>
    </row>
    <row r="79" spans="1:37">
      <c r="A79">
        <v>94</v>
      </c>
      <c r="B79" s="1">
        <v>45720.388877314799</v>
      </c>
      <c r="C79" s="1">
        <v>45720.393715277802</v>
      </c>
      <c r="D79" t="s">
        <v>37</v>
      </c>
      <c r="F79" s="1"/>
      <c r="G79" t="s">
        <v>38</v>
      </c>
      <c r="H79" t="s">
        <v>39</v>
      </c>
      <c r="I79" t="s">
        <v>40</v>
      </c>
      <c r="J79" s="2">
        <v>45720</v>
      </c>
      <c r="K79" t="s">
        <v>593</v>
      </c>
      <c r="L79" t="s">
        <v>594</v>
      </c>
      <c r="M79" t="s">
        <v>43</v>
      </c>
      <c r="N79" s="3">
        <v>1005288992</v>
      </c>
      <c r="O79" s="3">
        <v>1005288992</v>
      </c>
      <c r="P79" t="s">
        <v>364</v>
      </c>
      <c r="Q79" s="3">
        <v>901532403</v>
      </c>
      <c r="R79" t="s">
        <v>595</v>
      </c>
      <c r="S79" t="s">
        <v>596</v>
      </c>
      <c r="T79" s="3" t="s">
        <v>597</v>
      </c>
      <c r="U79" t="s">
        <v>598</v>
      </c>
      <c r="V79" t="s">
        <v>49</v>
      </c>
      <c r="W79" s="3">
        <v>3</v>
      </c>
      <c r="X79" s="3">
        <v>4</v>
      </c>
      <c r="Y79" s="3">
        <v>4</v>
      </c>
      <c r="Z79" s="3">
        <v>4</v>
      </c>
      <c r="AA79" s="3">
        <v>4</v>
      </c>
      <c r="AB79" s="3">
        <v>4</v>
      </c>
      <c r="AC79" s="3">
        <v>4</v>
      </c>
      <c r="AD79" s="3">
        <v>4</v>
      </c>
      <c r="AE79" s="3">
        <v>3</v>
      </c>
      <c r="AF79" s="3">
        <v>3</v>
      </c>
      <c r="AG79" s="3">
        <v>4</v>
      </c>
      <c r="AH79" s="3">
        <v>4</v>
      </c>
      <c r="AI79" t="s">
        <v>66</v>
      </c>
      <c r="AJ79" t="s">
        <v>145</v>
      </c>
      <c r="AK79" t="s">
        <v>66</v>
      </c>
    </row>
    <row r="80" spans="1:37">
      <c r="A80">
        <v>95</v>
      </c>
      <c r="B80" s="1">
        <v>45720.390381944402</v>
      </c>
      <c r="C80" s="1">
        <v>45720.393993055601</v>
      </c>
      <c r="D80" t="s">
        <v>37</v>
      </c>
      <c r="F80" s="1"/>
      <c r="G80" t="s">
        <v>38</v>
      </c>
      <c r="H80" t="s">
        <v>39</v>
      </c>
      <c r="I80" t="s">
        <v>40</v>
      </c>
      <c r="J80" s="2">
        <v>45720</v>
      </c>
      <c r="K80" t="s">
        <v>599</v>
      </c>
      <c r="L80" t="s">
        <v>600</v>
      </c>
      <c r="M80" t="s">
        <v>43</v>
      </c>
      <c r="N80" s="3">
        <v>52386733</v>
      </c>
      <c r="O80" s="3">
        <v>52386733</v>
      </c>
      <c r="P80" t="s">
        <v>601</v>
      </c>
      <c r="Q80" s="3">
        <v>900420447</v>
      </c>
      <c r="R80" t="s">
        <v>188</v>
      </c>
      <c r="S80" t="s">
        <v>46</v>
      </c>
      <c r="T80" s="3" t="s">
        <v>602</v>
      </c>
      <c r="U80" t="s">
        <v>603</v>
      </c>
      <c r="V80" t="s">
        <v>49</v>
      </c>
      <c r="W80" s="3">
        <v>4</v>
      </c>
      <c r="X80" s="3">
        <v>4</v>
      </c>
      <c r="Y80" s="3">
        <v>4</v>
      </c>
      <c r="Z80" s="3">
        <v>4</v>
      </c>
      <c r="AA80" s="3">
        <v>4</v>
      </c>
      <c r="AB80" s="3">
        <v>4</v>
      </c>
      <c r="AC80" s="3">
        <v>4</v>
      </c>
      <c r="AD80" s="3">
        <v>4</v>
      </c>
      <c r="AE80" s="3">
        <v>4</v>
      </c>
      <c r="AF80" s="3">
        <v>4</v>
      </c>
      <c r="AG80" s="3">
        <v>4</v>
      </c>
      <c r="AH80" s="3">
        <v>4</v>
      </c>
      <c r="AI80" t="s">
        <v>604</v>
      </c>
      <c r="AJ80" t="s">
        <v>145</v>
      </c>
      <c r="AK80" t="s">
        <v>221</v>
      </c>
    </row>
    <row r="81" spans="1:37">
      <c r="A81">
        <v>96</v>
      </c>
      <c r="B81" s="1">
        <v>45720.388622685197</v>
      </c>
      <c r="C81" s="1">
        <v>45720.394155092603</v>
      </c>
      <c r="D81" t="s">
        <v>37</v>
      </c>
      <c r="F81" s="1"/>
      <c r="G81" t="s">
        <v>38</v>
      </c>
      <c r="H81" t="s">
        <v>39</v>
      </c>
      <c r="I81" t="s">
        <v>75</v>
      </c>
      <c r="J81" s="2">
        <v>45720</v>
      </c>
      <c r="K81" t="s">
        <v>605</v>
      </c>
      <c r="L81" t="s">
        <v>606</v>
      </c>
      <c r="M81" t="s">
        <v>43</v>
      </c>
      <c r="N81" s="3">
        <v>1020730587</v>
      </c>
      <c r="O81" s="3">
        <v>1020730587</v>
      </c>
      <c r="P81" t="s">
        <v>607</v>
      </c>
      <c r="Q81" s="3">
        <v>8600499726</v>
      </c>
      <c r="R81" t="s">
        <v>202</v>
      </c>
      <c r="S81" t="s">
        <v>608</v>
      </c>
      <c r="T81" s="3" t="s">
        <v>609</v>
      </c>
      <c r="U81" t="s">
        <v>610</v>
      </c>
      <c r="V81" t="s">
        <v>49</v>
      </c>
      <c r="W81" s="3">
        <v>4</v>
      </c>
      <c r="X81" s="3">
        <v>4</v>
      </c>
      <c r="Y81" s="3">
        <v>4</v>
      </c>
      <c r="Z81" s="3">
        <v>4</v>
      </c>
      <c r="AA81" s="3">
        <v>4</v>
      </c>
      <c r="AB81" s="3">
        <v>4</v>
      </c>
      <c r="AC81" s="3">
        <v>4</v>
      </c>
      <c r="AD81" s="3">
        <v>4</v>
      </c>
      <c r="AE81" s="3">
        <v>4</v>
      </c>
      <c r="AF81" s="3">
        <v>4</v>
      </c>
      <c r="AG81" s="3">
        <v>4</v>
      </c>
      <c r="AH81" s="3">
        <v>4</v>
      </c>
      <c r="AI81" t="s">
        <v>611</v>
      </c>
      <c r="AJ81" t="s">
        <v>272</v>
      </c>
      <c r="AK81" s="3" t="s">
        <v>105</v>
      </c>
    </row>
    <row r="82" spans="1:37">
      <c r="A82">
        <v>97</v>
      </c>
      <c r="B82" s="1">
        <v>45720.389039351903</v>
      </c>
      <c r="C82" s="1">
        <v>45720.394259259301</v>
      </c>
      <c r="D82" t="s">
        <v>37</v>
      </c>
      <c r="F82" s="1"/>
      <c r="G82" t="s">
        <v>38</v>
      </c>
      <c r="H82" t="s">
        <v>39</v>
      </c>
      <c r="I82" t="s">
        <v>108</v>
      </c>
      <c r="J82" s="2">
        <v>45720</v>
      </c>
      <c r="K82" t="s">
        <v>612</v>
      </c>
      <c r="L82" t="s">
        <v>613</v>
      </c>
      <c r="M82" t="s">
        <v>43</v>
      </c>
      <c r="N82" s="3">
        <v>63362234</v>
      </c>
      <c r="O82" s="3">
        <v>63362234</v>
      </c>
      <c r="P82" t="s">
        <v>614</v>
      </c>
      <c r="Q82" s="3">
        <v>63362234</v>
      </c>
      <c r="R82" t="s">
        <v>615</v>
      </c>
      <c r="S82" t="s">
        <v>46</v>
      </c>
      <c r="T82" s="3" t="s">
        <v>616</v>
      </c>
      <c r="U82" t="s">
        <v>617</v>
      </c>
      <c r="V82" t="s">
        <v>49</v>
      </c>
      <c r="W82" s="3">
        <v>3</v>
      </c>
      <c r="X82" s="3">
        <v>4</v>
      </c>
      <c r="Y82" s="3">
        <v>3</v>
      </c>
      <c r="Z82" s="3">
        <v>3</v>
      </c>
      <c r="AA82" s="3">
        <v>3</v>
      </c>
      <c r="AB82" s="3">
        <v>4</v>
      </c>
      <c r="AC82" s="3">
        <v>4</v>
      </c>
      <c r="AD82" s="3">
        <v>3</v>
      </c>
      <c r="AE82" s="3">
        <v>3</v>
      </c>
      <c r="AF82" s="3">
        <v>3</v>
      </c>
      <c r="AG82" s="3">
        <v>3</v>
      </c>
      <c r="AH82" s="3">
        <v>4</v>
      </c>
      <c r="AI82" t="s">
        <v>618</v>
      </c>
      <c r="AJ82" t="s">
        <v>161</v>
      </c>
      <c r="AK82" t="s">
        <v>619</v>
      </c>
    </row>
    <row r="83" spans="1:37">
      <c r="A83">
        <v>98</v>
      </c>
      <c r="B83" s="1">
        <v>45720.389189814799</v>
      </c>
      <c r="C83" s="1">
        <v>45720.394745370402</v>
      </c>
      <c r="D83" t="s">
        <v>37</v>
      </c>
      <c r="F83" s="1"/>
      <c r="G83" t="s">
        <v>38</v>
      </c>
      <c r="H83" t="s">
        <v>39</v>
      </c>
      <c r="I83" t="s">
        <v>108</v>
      </c>
      <c r="J83" s="2">
        <v>45720</v>
      </c>
      <c r="K83" t="s">
        <v>620</v>
      </c>
      <c r="L83" t="s">
        <v>621</v>
      </c>
      <c r="M83" t="s">
        <v>43</v>
      </c>
      <c r="N83" s="3">
        <v>51974239</v>
      </c>
      <c r="O83" s="3">
        <v>51974239</v>
      </c>
      <c r="P83" t="s">
        <v>622</v>
      </c>
      <c r="Q83" s="3">
        <v>51974239</v>
      </c>
      <c r="R83" t="s">
        <v>623</v>
      </c>
      <c r="S83" t="s">
        <v>46</v>
      </c>
      <c r="T83" s="3" t="s">
        <v>624</v>
      </c>
      <c r="U83" t="s">
        <v>625</v>
      </c>
      <c r="V83" t="s">
        <v>49</v>
      </c>
      <c r="W83" s="3">
        <v>3</v>
      </c>
      <c r="X83" s="3">
        <v>4</v>
      </c>
      <c r="Y83" s="3">
        <v>3</v>
      </c>
      <c r="Z83" s="3">
        <v>4</v>
      </c>
      <c r="AA83" s="3">
        <v>4</v>
      </c>
      <c r="AB83" s="3">
        <v>4</v>
      </c>
      <c r="AC83" s="3">
        <v>3</v>
      </c>
      <c r="AD83" s="3">
        <v>4</v>
      </c>
      <c r="AE83" s="3">
        <v>4</v>
      </c>
      <c r="AF83" s="3">
        <v>3</v>
      </c>
      <c r="AG83" s="3">
        <v>3</v>
      </c>
      <c r="AH83" s="3">
        <v>4</v>
      </c>
      <c r="AI83" t="s">
        <v>626</v>
      </c>
      <c r="AJ83" t="s">
        <v>145</v>
      </c>
      <c r="AK83" t="s">
        <v>107</v>
      </c>
    </row>
    <row r="84" spans="1:37">
      <c r="A84">
        <v>99</v>
      </c>
      <c r="B84" s="1">
        <v>45720.3901273148</v>
      </c>
      <c r="C84" s="1">
        <v>45720.394756944399</v>
      </c>
      <c r="D84" t="s">
        <v>37</v>
      </c>
      <c r="F84" s="1"/>
      <c r="G84" t="s">
        <v>38</v>
      </c>
      <c r="H84" t="s">
        <v>39</v>
      </c>
      <c r="I84" t="s">
        <v>40</v>
      </c>
      <c r="J84" s="2">
        <v>45720</v>
      </c>
      <c r="K84" t="s">
        <v>627</v>
      </c>
      <c r="L84" t="s">
        <v>628</v>
      </c>
      <c r="M84" t="s">
        <v>43</v>
      </c>
      <c r="N84" s="3">
        <v>1023888474</v>
      </c>
      <c r="O84" s="3">
        <v>1023888474</v>
      </c>
      <c r="P84" t="s">
        <v>629</v>
      </c>
      <c r="Q84" s="3">
        <v>901617659</v>
      </c>
      <c r="R84" t="s">
        <v>630</v>
      </c>
      <c r="S84" t="s">
        <v>46</v>
      </c>
      <c r="T84" s="3" t="s">
        <v>631</v>
      </c>
      <c r="U84" t="s">
        <v>632</v>
      </c>
      <c r="V84" t="s">
        <v>49</v>
      </c>
      <c r="W84" s="3">
        <v>3</v>
      </c>
      <c r="X84" s="3">
        <v>3</v>
      </c>
      <c r="Y84" s="3">
        <v>3</v>
      </c>
      <c r="Z84" s="3">
        <v>3</v>
      </c>
      <c r="AA84" s="3">
        <v>3</v>
      </c>
      <c r="AB84" s="3">
        <v>3</v>
      </c>
      <c r="AC84" s="3">
        <v>3</v>
      </c>
      <c r="AD84" s="3">
        <v>3</v>
      </c>
      <c r="AE84" s="3">
        <v>3</v>
      </c>
      <c r="AF84" s="3">
        <v>3</v>
      </c>
      <c r="AG84" s="3">
        <v>3</v>
      </c>
      <c r="AH84" s="3">
        <v>3</v>
      </c>
      <c r="AI84" t="s">
        <v>633</v>
      </c>
      <c r="AJ84" t="s">
        <v>278</v>
      </c>
      <c r="AK84" t="s">
        <v>96</v>
      </c>
    </row>
    <row r="85" spans="1:37">
      <c r="A85">
        <v>100</v>
      </c>
      <c r="B85" s="1">
        <v>45720.388831018499</v>
      </c>
      <c r="C85" s="1">
        <v>45720.394756944399</v>
      </c>
      <c r="D85" t="s">
        <v>37</v>
      </c>
      <c r="F85" s="1"/>
      <c r="G85" t="s">
        <v>38</v>
      </c>
      <c r="H85" t="s">
        <v>39</v>
      </c>
      <c r="I85" t="s">
        <v>40</v>
      </c>
      <c r="J85" s="2">
        <v>45720</v>
      </c>
      <c r="K85" t="s">
        <v>634</v>
      </c>
      <c r="L85" t="s">
        <v>635</v>
      </c>
      <c r="M85" t="s">
        <v>43</v>
      </c>
      <c r="N85" s="3">
        <v>52464671</v>
      </c>
      <c r="O85" s="3">
        <v>52464671</v>
      </c>
      <c r="P85" t="s">
        <v>636</v>
      </c>
      <c r="Q85" s="3">
        <v>900157744</v>
      </c>
      <c r="R85" t="s">
        <v>637</v>
      </c>
      <c r="S85" t="s">
        <v>46</v>
      </c>
      <c r="T85" s="3" t="s">
        <v>638</v>
      </c>
      <c r="U85" t="s">
        <v>639</v>
      </c>
      <c r="V85" t="s">
        <v>49</v>
      </c>
      <c r="W85" s="3">
        <v>4</v>
      </c>
      <c r="X85" s="3">
        <v>4</v>
      </c>
      <c r="Y85" s="3">
        <v>4</v>
      </c>
      <c r="Z85" s="3">
        <v>4</v>
      </c>
      <c r="AA85" s="3">
        <v>4</v>
      </c>
      <c r="AB85" s="3">
        <v>4</v>
      </c>
      <c r="AC85" s="3">
        <v>4</v>
      </c>
      <c r="AD85" s="3">
        <v>4</v>
      </c>
      <c r="AE85" s="3">
        <v>4</v>
      </c>
      <c r="AF85" s="3">
        <v>4</v>
      </c>
      <c r="AG85" s="3">
        <v>4</v>
      </c>
      <c r="AH85" s="3">
        <v>4</v>
      </c>
      <c r="AI85" t="s">
        <v>160</v>
      </c>
      <c r="AJ85" t="s">
        <v>97</v>
      </c>
      <c r="AK85" t="s">
        <v>640</v>
      </c>
    </row>
    <row r="86" spans="1:37">
      <c r="A86">
        <v>101</v>
      </c>
      <c r="B86" s="1">
        <v>45720.389085648101</v>
      </c>
      <c r="C86" s="1">
        <v>45720.394826388903</v>
      </c>
      <c r="D86" t="s">
        <v>37</v>
      </c>
      <c r="F86" s="1"/>
      <c r="G86" t="s">
        <v>38</v>
      </c>
      <c r="H86" t="s">
        <v>39</v>
      </c>
      <c r="I86" t="s">
        <v>40</v>
      </c>
      <c r="J86" s="2">
        <v>45720</v>
      </c>
      <c r="K86" t="s">
        <v>641</v>
      </c>
      <c r="L86" t="s">
        <v>642</v>
      </c>
      <c r="M86" t="s">
        <v>43</v>
      </c>
      <c r="N86" s="3">
        <v>1110536654</v>
      </c>
      <c r="O86" s="3">
        <v>1110536654</v>
      </c>
      <c r="P86" t="s">
        <v>564</v>
      </c>
      <c r="Q86" s="3">
        <v>901378224</v>
      </c>
      <c r="R86" t="s">
        <v>643</v>
      </c>
      <c r="S86" t="s">
        <v>46</v>
      </c>
      <c r="T86" s="3" t="s">
        <v>644</v>
      </c>
      <c r="U86" t="s">
        <v>645</v>
      </c>
      <c r="V86" t="s">
        <v>49</v>
      </c>
      <c r="W86" s="3">
        <v>4</v>
      </c>
      <c r="X86" s="3">
        <v>4</v>
      </c>
      <c r="Y86" s="3">
        <v>4</v>
      </c>
      <c r="Z86" s="3">
        <v>4</v>
      </c>
      <c r="AA86" s="3">
        <v>4</v>
      </c>
      <c r="AB86" s="3">
        <v>4</v>
      </c>
      <c r="AC86" s="3">
        <v>4</v>
      </c>
      <c r="AD86" s="3">
        <v>3</v>
      </c>
      <c r="AE86" s="3">
        <v>4</v>
      </c>
      <c r="AF86" s="3">
        <v>4</v>
      </c>
      <c r="AG86" s="3">
        <v>4</v>
      </c>
      <c r="AH86" s="3">
        <v>4</v>
      </c>
      <c r="AI86" t="s">
        <v>66</v>
      </c>
      <c r="AJ86" t="s">
        <v>265</v>
      </c>
      <c r="AK86" t="s">
        <v>66</v>
      </c>
    </row>
    <row r="87" spans="1:37">
      <c r="A87">
        <v>102</v>
      </c>
      <c r="B87" s="1">
        <v>45720.389826388899</v>
      </c>
      <c r="C87" s="1">
        <v>45720.394872685203</v>
      </c>
      <c r="D87" t="s">
        <v>37</v>
      </c>
      <c r="F87" s="1"/>
      <c r="G87" t="s">
        <v>38</v>
      </c>
      <c r="H87" t="s">
        <v>39</v>
      </c>
      <c r="I87" t="s">
        <v>40</v>
      </c>
      <c r="J87" s="2">
        <v>45720</v>
      </c>
      <c r="K87" t="s">
        <v>646</v>
      </c>
      <c r="L87" t="s">
        <v>647</v>
      </c>
      <c r="M87" t="s">
        <v>43</v>
      </c>
      <c r="N87" s="3">
        <v>35419934</v>
      </c>
      <c r="O87" s="3">
        <v>35419934</v>
      </c>
      <c r="P87" t="s">
        <v>648</v>
      </c>
      <c r="Q87" s="3">
        <v>832004018</v>
      </c>
      <c r="R87" t="s">
        <v>649</v>
      </c>
      <c r="S87" t="s">
        <v>650</v>
      </c>
      <c r="T87" s="3" t="s">
        <v>651</v>
      </c>
      <c r="U87" t="s">
        <v>652</v>
      </c>
      <c r="V87" t="s">
        <v>49</v>
      </c>
      <c r="W87" s="3">
        <v>3</v>
      </c>
      <c r="X87" s="3">
        <v>4</v>
      </c>
      <c r="Y87" s="3">
        <v>3</v>
      </c>
      <c r="Z87" s="3">
        <v>3</v>
      </c>
      <c r="AA87" s="3">
        <v>3</v>
      </c>
      <c r="AB87" s="3">
        <v>4</v>
      </c>
      <c r="AC87" s="3">
        <v>4</v>
      </c>
      <c r="AD87" s="3">
        <v>3</v>
      </c>
      <c r="AE87" s="3">
        <v>3</v>
      </c>
      <c r="AF87" s="3">
        <v>3</v>
      </c>
      <c r="AG87" s="3">
        <v>3</v>
      </c>
      <c r="AH87" s="3">
        <v>3</v>
      </c>
      <c r="AI87" t="s">
        <v>131</v>
      </c>
      <c r="AJ87" t="s">
        <v>198</v>
      </c>
      <c r="AK87" t="s">
        <v>653</v>
      </c>
    </row>
    <row r="88" spans="1:37">
      <c r="A88">
        <v>103</v>
      </c>
      <c r="B88" s="1">
        <v>45720.3890509259</v>
      </c>
      <c r="C88" s="1">
        <v>45720.395069444399</v>
      </c>
      <c r="D88" t="s">
        <v>37</v>
      </c>
      <c r="F88" s="1"/>
      <c r="G88" t="s">
        <v>38</v>
      </c>
      <c r="H88" t="s">
        <v>39</v>
      </c>
      <c r="I88" t="s">
        <v>40</v>
      </c>
      <c r="J88" s="2">
        <v>45720</v>
      </c>
      <c r="K88" t="s">
        <v>654</v>
      </c>
      <c r="L88" t="s">
        <v>655</v>
      </c>
      <c r="M88" t="s">
        <v>43</v>
      </c>
      <c r="N88" s="3">
        <v>39565624</v>
      </c>
      <c r="O88" s="3">
        <v>39565624</v>
      </c>
      <c r="P88" t="s">
        <v>656</v>
      </c>
      <c r="Q88" s="3">
        <v>832004019</v>
      </c>
      <c r="R88" t="s">
        <v>657</v>
      </c>
      <c r="S88" t="s">
        <v>658</v>
      </c>
      <c r="T88" s="3" t="s">
        <v>659</v>
      </c>
      <c r="U88" t="s">
        <v>660</v>
      </c>
      <c r="V88" t="s">
        <v>49</v>
      </c>
      <c r="W88" s="3">
        <v>3</v>
      </c>
      <c r="X88" s="3">
        <v>3</v>
      </c>
      <c r="Y88" s="3">
        <v>3</v>
      </c>
      <c r="Z88" s="3">
        <v>3</v>
      </c>
      <c r="AA88" s="3">
        <v>3</v>
      </c>
      <c r="AB88" s="3">
        <v>3</v>
      </c>
      <c r="AC88" s="3">
        <v>3</v>
      </c>
      <c r="AD88" s="3">
        <v>3</v>
      </c>
      <c r="AE88" s="3">
        <v>3</v>
      </c>
      <c r="AF88" s="3">
        <v>3</v>
      </c>
      <c r="AG88" s="3">
        <v>3</v>
      </c>
      <c r="AH88" s="3">
        <v>3</v>
      </c>
      <c r="AI88" t="s">
        <v>661</v>
      </c>
      <c r="AJ88" t="s">
        <v>265</v>
      </c>
      <c r="AK88" t="s">
        <v>662</v>
      </c>
    </row>
    <row r="89" spans="1:37">
      <c r="A89">
        <v>104</v>
      </c>
      <c r="B89" s="1">
        <v>45720.390335648102</v>
      </c>
      <c r="C89" s="1">
        <v>45720.395185185203</v>
      </c>
      <c r="D89" t="s">
        <v>37</v>
      </c>
      <c r="F89" s="1"/>
      <c r="G89" t="s">
        <v>38</v>
      </c>
      <c r="H89" t="s">
        <v>39</v>
      </c>
      <c r="I89" t="s">
        <v>40</v>
      </c>
      <c r="J89" s="2">
        <v>45720</v>
      </c>
      <c r="K89" t="s">
        <v>663</v>
      </c>
      <c r="L89" t="s">
        <v>664</v>
      </c>
      <c r="M89" t="s">
        <v>43</v>
      </c>
      <c r="N89" s="3">
        <v>36721502</v>
      </c>
      <c r="O89" s="3">
        <v>36721502</v>
      </c>
      <c r="P89" t="s">
        <v>665</v>
      </c>
      <c r="Q89" s="3">
        <v>800126785</v>
      </c>
      <c r="R89" t="s">
        <v>666</v>
      </c>
      <c r="S89" t="s">
        <v>46</v>
      </c>
      <c r="T89" s="3" t="s">
        <v>667</v>
      </c>
      <c r="U89" t="s">
        <v>668</v>
      </c>
      <c r="V89" t="s">
        <v>49</v>
      </c>
      <c r="W89" s="3">
        <v>4</v>
      </c>
      <c r="X89" s="3">
        <v>4</v>
      </c>
      <c r="Y89" s="3">
        <v>4</v>
      </c>
      <c r="Z89" s="3">
        <v>4</v>
      </c>
      <c r="AA89" s="3">
        <v>4</v>
      </c>
      <c r="AB89" s="3">
        <v>4</v>
      </c>
      <c r="AC89" s="3">
        <v>4</v>
      </c>
      <c r="AD89" s="3">
        <v>4</v>
      </c>
      <c r="AE89" s="3">
        <v>4</v>
      </c>
      <c r="AF89" s="3">
        <v>4</v>
      </c>
      <c r="AG89" s="3">
        <v>4</v>
      </c>
      <c r="AH89" s="3">
        <v>4</v>
      </c>
      <c r="AI89" t="s">
        <v>669</v>
      </c>
      <c r="AJ89" t="s">
        <v>145</v>
      </c>
      <c r="AK89" t="s">
        <v>256</v>
      </c>
    </row>
    <row r="90" spans="1:37">
      <c r="A90">
        <v>105</v>
      </c>
      <c r="B90" s="1">
        <v>45720.389537037001</v>
      </c>
      <c r="C90" s="1">
        <v>45720.395266203697</v>
      </c>
      <c r="D90" t="s">
        <v>37</v>
      </c>
      <c r="F90" s="1"/>
      <c r="G90" t="s">
        <v>38</v>
      </c>
      <c r="H90" t="s">
        <v>39</v>
      </c>
      <c r="I90" t="s">
        <v>670</v>
      </c>
      <c r="J90" s="2">
        <v>45720</v>
      </c>
      <c r="K90" t="s">
        <v>671</v>
      </c>
      <c r="L90" t="s">
        <v>672</v>
      </c>
      <c r="M90" t="s">
        <v>43</v>
      </c>
      <c r="N90" s="3">
        <v>52827694</v>
      </c>
      <c r="O90" s="3">
        <v>52827694</v>
      </c>
      <c r="P90" t="s">
        <v>673</v>
      </c>
      <c r="Q90" s="3">
        <v>900628409</v>
      </c>
      <c r="R90" t="s">
        <v>674</v>
      </c>
      <c r="S90" t="s">
        <v>46</v>
      </c>
      <c r="T90" s="3" t="s">
        <v>675</v>
      </c>
      <c r="U90" t="s">
        <v>676</v>
      </c>
      <c r="V90" t="s">
        <v>49</v>
      </c>
      <c r="W90" s="3">
        <v>4</v>
      </c>
      <c r="X90" s="3">
        <v>4</v>
      </c>
      <c r="Y90" s="3">
        <v>4</v>
      </c>
      <c r="Z90" s="3">
        <v>4</v>
      </c>
      <c r="AA90" s="3">
        <v>4</v>
      </c>
      <c r="AB90" s="3">
        <v>4</v>
      </c>
      <c r="AC90" s="3">
        <v>4</v>
      </c>
      <c r="AD90" s="3">
        <v>4</v>
      </c>
      <c r="AE90" s="3">
        <v>4</v>
      </c>
      <c r="AF90" s="3">
        <v>4</v>
      </c>
      <c r="AG90" s="3">
        <v>4</v>
      </c>
      <c r="AH90" s="3">
        <v>4</v>
      </c>
      <c r="AI90" t="s">
        <v>677</v>
      </c>
      <c r="AJ90" t="s">
        <v>179</v>
      </c>
      <c r="AK90" t="s">
        <v>678</v>
      </c>
    </row>
    <row r="91" spans="1:37">
      <c r="A91">
        <v>106</v>
      </c>
      <c r="B91" s="1">
        <v>45720.391064814801</v>
      </c>
      <c r="C91" s="1">
        <v>45720.395624999997</v>
      </c>
      <c r="D91" t="s">
        <v>37</v>
      </c>
      <c r="F91" s="1"/>
      <c r="G91" t="s">
        <v>38</v>
      </c>
      <c r="H91" t="s">
        <v>39</v>
      </c>
      <c r="I91" t="s">
        <v>40</v>
      </c>
      <c r="J91" s="2">
        <v>45720</v>
      </c>
      <c r="K91" t="s">
        <v>679</v>
      </c>
      <c r="L91" t="s">
        <v>680</v>
      </c>
      <c r="M91" t="s">
        <v>43</v>
      </c>
      <c r="N91" s="3">
        <v>79864090</v>
      </c>
      <c r="O91" s="3">
        <v>79864090</v>
      </c>
      <c r="P91" t="s">
        <v>681</v>
      </c>
      <c r="Q91" s="3">
        <v>900466956</v>
      </c>
      <c r="R91" t="s">
        <v>682</v>
      </c>
      <c r="S91" t="s">
        <v>46</v>
      </c>
      <c r="T91" s="3" t="s">
        <v>683</v>
      </c>
      <c r="U91" t="s">
        <v>684</v>
      </c>
      <c r="V91" t="s">
        <v>49</v>
      </c>
      <c r="W91" s="3">
        <v>3</v>
      </c>
      <c r="X91" s="3">
        <v>3</v>
      </c>
      <c r="Y91" s="3">
        <v>2</v>
      </c>
      <c r="Z91" s="3">
        <v>3</v>
      </c>
      <c r="AA91" s="3">
        <v>4</v>
      </c>
      <c r="AB91" s="3">
        <v>4</v>
      </c>
      <c r="AC91" s="3">
        <v>3</v>
      </c>
      <c r="AD91" s="3">
        <v>3</v>
      </c>
      <c r="AE91" s="3">
        <v>4</v>
      </c>
      <c r="AF91" s="3">
        <v>3</v>
      </c>
      <c r="AG91" s="3">
        <v>4</v>
      </c>
      <c r="AH91" s="3">
        <v>4</v>
      </c>
      <c r="AI91" t="s">
        <v>685</v>
      </c>
      <c r="AJ91" t="s">
        <v>265</v>
      </c>
      <c r="AK91" t="s">
        <v>686</v>
      </c>
    </row>
    <row r="92" spans="1:37">
      <c r="A92">
        <v>107</v>
      </c>
      <c r="B92" s="1">
        <v>45720.393206018503</v>
      </c>
      <c r="C92" s="1">
        <v>45720.395659722199</v>
      </c>
      <c r="D92" t="s">
        <v>37</v>
      </c>
      <c r="F92" s="1"/>
      <c r="G92" t="s">
        <v>38</v>
      </c>
      <c r="H92" t="s">
        <v>39</v>
      </c>
      <c r="I92" t="s">
        <v>40</v>
      </c>
      <c r="J92" s="2">
        <v>45720</v>
      </c>
      <c r="K92" t="s">
        <v>687</v>
      </c>
      <c r="L92" t="s">
        <v>688</v>
      </c>
      <c r="M92" t="s">
        <v>43</v>
      </c>
      <c r="N92" s="3">
        <v>1075652157</v>
      </c>
      <c r="O92" s="3">
        <v>1075652157</v>
      </c>
      <c r="P92" t="s">
        <v>689</v>
      </c>
      <c r="Q92" s="3">
        <v>832004018</v>
      </c>
      <c r="R92" t="s">
        <v>690</v>
      </c>
      <c r="S92" t="s">
        <v>691</v>
      </c>
      <c r="T92" s="3" t="s">
        <v>692</v>
      </c>
      <c r="U92" t="s">
        <v>693</v>
      </c>
      <c r="V92" t="s">
        <v>49</v>
      </c>
      <c r="W92" s="3">
        <v>3</v>
      </c>
      <c r="X92" s="3">
        <v>3</v>
      </c>
      <c r="Y92" s="3">
        <v>3</v>
      </c>
      <c r="Z92" s="3">
        <v>3</v>
      </c>
      <c r="AA92" s="3">
        <v>3</v>
      </c>
      <c r="AB92" s="3">
        <v>3</v>
      </c>
      <c r="AC92" s="3">
        <v>3</v>
      </c>
      <c r="AD92" s="3">
        <v>3</v>
      </c>
      <c r="AE92" s="3">
        <v>3</v>
      </c>
      <c r="AF92" s="3">
        <v>3</v>
      </c>
      <c r="AG92" s="3">
        <v>3</v>
      </c>
      <c r="AH92" s="3">
        <v>3</v>
      </c>
      <c r="AI92" t="s">
        <v>256</v>
      </c>
      <c r="AJ92" t="s">
        <v>265</v>
      </c>
      <c r="AK92" t="s">
        <v>256</v>
      </c>
    </row>
    <row r="93" spans="1:37">
      <c r="A93">
        <v>108</v>
      </c>
      <c r="B93" s="1">
        <v>45720.3903125</v>
      </c>
      <c r="C93" s="1">
        <v>45720.395763888897</v>
      </c>
      <c r="D93" t="s">
        <v>37</v>
      </c>
      <c r="F93" s="1"/>
      <c r="G93" t="s">
        <v>38</v>
      </c>
      <c r="H93" t="s">
        <v>39</v>
      </c>
      <c r="I93" t="s">
        <v>40</v>
      </c>
      <c r="J93" s="2">
        <v>45720</v>
      </c>
      <c r="K93" t="s">
        <v>694</v>
      </c>
      <c r="L93" t="s">
        <v>695</v>
      </c>
      <c r="M93" t="s">
        <v>43</v>
      </c>
      <c r="N93" s="3">
        <v>79813211</v>
      </c>
      <c r="O93" s="3">
        <v>79813211</v>
      </c>
      <c r="P93" t="s">
        <v>696</v>
      </c>
      <c r="Q93" s="3">
        <v>901186766</v>
      </c>
      <c r="R93" t="s">
        <v>697</v>
      </c>
      <c r="S93" t="s">
        <v>46</v>
      </c>
      <c r="T93" s="3" t="s">
        <v>698</v>
      </c>
      <c r="U93" t="s">
        <v>699</v>
      </c>
      <c r="V93" t="s">
        <v>49</v>
      </c>
      <c r="W93" s="3">
        <v>3</v>
      </c>
      <c r="X93" s="3">
        <v>3</v>
      </c>
      <c r="Y93" s="3">
        <v>2</v>
      </c>
      <c r="Z93" s="3">
        <v>3</v>
      </c>
      <c r="AA93" s="3">
        <v>3</v>
      </c>
      <c r="AB93" s="3">
        <v>3</v>
      </c>
      <c r="AC93" s="3">
        <v>3</v>
      </c>
      <c r="AD93" s="3">
        <v>3</v>
      </c>
      <c r="AE93" s="3">
        <v>3</v>
      </c>
      <c r="AF93" s="3">
        <v>3</v>
      </c>
      <c r="AG93" s="3">
        <v>3</v>
      </c>
      <c r="AH93" s="3">
        <v>3</v>
      </c>
      <c r="AI93" t="s">
        <v>700</v>
      </c>
      <c r="AJ93" t="s">
        <v>198</v>
      </c>
      <c r="AK93" t="s">
        <v>653</v>
      </c>
    </row>
    <row r="94" spans="1:37">
      <c r="A94">
        <v>109</v>
      </c>
      <c r="B94" s="1">
        <v>45720.392361111102</v>
      </c>
      <c r="C94" s="1">
        <v>45720.395775463003</v>
      </c>
      <c r="D94" t="s">
        <v>37</v>
      </c>
      <c r="F94" s="1"/>
      <c r="G94" t="s">
        <v>38</v>
      </c>
      <c r="H94" t="s">
        <v>39</v>
      </c>
      <c r="I94" t="s">
        <v>40</v>
      </c>
      <c r="J94" s="2">
        <v>45720</v>
      </c>
      <c r="K94" t="s">
        <v>701</v>
      </c>
      <c r="L94" t="s">
        <v>702</v>
      </c>
      <c r="M94" t="s">
        <v>43</v>
      </c>
      <c r="N94" s="3">
        <v>53114303</v>
      </c>
      <c r="O94" s="3">
        <v>53114303</v>
      </c>
      <c r="P94" t="s">
        <v>536</v>
      </c>
      <c r="Q94" s="3">
        <v>830112975</v>
      </c>
      <c r="R94" t="s">
        <v>703</v>
      </c>
      <c r="S94" t="s">
        <v>46</v>
      </c>
      <c r="T94" s="3" t="s">
        <v>704</v>
      </c>
      <c r="U94" t="s">
        <v>705</v>
      </c>
      <c r="V94" t="s">
        <v>49</v>
      </c>
      <c r="W94" s="3">
        <v>4</v>
      </c>
      <c r="X94" s="3">
        <v>4</v>
      </c>
      <c r="Y94" s="3">
        <v>4</v>
      </c>
      <c r="Z94" s="3">
        <v>4</v>
      </c>
      <c r="AA94" s="3">
        <v>4</v>
      </c>
      <c r="AB94" s="3">
        <v>4</v>
      </c>
      <c r="AC94" s="3">
        <v>4</v>
      </c>
      <c r="AD94" s="3">
        <v>4</v>
      </c>
      <c r="AE94" s="3">
        <v>4</v>
      </c>
      <c r="AF94" s="3">
        <v>4</v>
      </c>
      <c r="AG94" s="3">
        <v>4</v>
      </c>
      <c r="AH94" s="3">
        <v>4</v>
      </c>
      <c r="AI94" t="s">
        <v>706</v>
      </c>
      <c r="AJ94" t="s">
        <v>161</v>
      </c>
      <c r="AK94" t="s">
        <v>707</v>
      </c>
    </row>
    <row r="95" spans="1:37">
      <c r="A95">
        <v>110</v>
      </c>
      <c r="B95" s="1">
        <v>45720.390196759297</v>
      </c>
      <c r="C95" s="1">
        <v>45720.3959606481</v>
      </c>
      <c r="D95" t="s">
        <v>37</v>
      </c>
      <c r="F95" s="1"/>
      <c r="G95" t="s">
        <v>38</v>
      </c>
      <c r="H95" t="s">
        <v>39</v>
      </c>
      <c r="I95" t="s">
        <v>40</v>
      </c>
      <c r="J95" s="2">
        <v>45720</v>
      </c>
      <c r="K95" t="s">
        <v>708</v>
      </c>
      <c r="L95" t="s">
        <v>709</v>
      </c>
      <c r="M95" t="s">
        <v>43</v>
      </c>
      <c r="N95" s="3">
        <v>51961528</v>
      </c>
      <c r="O95" s="3">
        <v>51961528</v>
      </c>
      <c r="P95" t="s">
        <v>710</v>
      </c>
      <c r="Q95" s="3">
        <v>901186766</v>
      </c>
      <c r="R95" t="s">
        <v>453</v>
      </c>
      <c r="S95" t="s">
        <v>46</v>
      </c>
      <c r="T95" s="3" t="s">
        <v>711</v>
      </c>
      <c r="U95" t="s">
        <v>712</v>
      </c>
      <c r="V95" t="s">
        <v>49</v>
      </c>
      <c r="W95" s="3">
        <v>3</v>
      </c>
      <c r="X95" s="3">
        <v>4</v>
      </c>
      <c r="Y95" s="3">
        <v>3</v>
      </c>
      <c r="Z95" s="3">
        <v>4</v>
      </c>
      <c r="AA95" s="3">
        <v>3</v>
      </c>
      <c r="AB95" s="3">
        <v>4</v>
      </c>
      <c r="AC95" s="3">
        <v>3</v>
      </c>
      <c r="AD95" s="3">
        <v>4</v>
      </c>
      <c r="AE95" s="3">
        <v>4</v>
      </c>
      <c r="AF95" s="3">
        <v>3</v>
      </c>
      <c r="AG95" s="3">
        <v>4</v>
      </c>
      <c r="AH95" s="3">
        <v>4</v>
      </c>
      <c r="AI95" t="s">
        <v>713</v>
      </c>
      <c r="AJ95" t="s">
        <v>198</v>
      </c>
      <c r="AK95" t="s">
        <v>66</v>
      </c>
    </row>
    <row r="96" spans="1:37">
      <c r="A96">
        <v>112</v>
      </c>
      <c r="B96" s="1">
        <v>45720.3890509259</v>
      </c>
      <c r="C96" s="1">
        <v>45720.396064814799</v>
      </c>
      <c r="D96" t="s">
        <v>37</v>
      </c>
      <c r="F96" s="1"/>
      <c r="G96" t="s">
        <v>38</v>
      </c>
      <c r="H96" t="s">
        <v>39</v>
      </c>
      <c r="I96" t="s">
        <v>108</v>
      </c>
      <c r="J96" s="2">
        <v>45720</v>
      </c>
      <c r="K96" t="s">
        <v>714</v>
      </c>
      <c r="L96" t="s">
        <v>715</v>
      </c>
      <c r="M96" t="s">
        <v>43</v>
      </c>
      <c r="N96" s="3">
        <v>40387702</v>
      </c>
      <c r="O96" s="3">
        <v>40387702</v>
      </c>
      <c r="P96" t="s">
        <v>716</v>
      </c>
      <c r="Q96" s="3">
        <v>40387702</v>
      </c>
      <c r="R96" t="s">
        <v>717</v>
      </c>
      <c r="S96" t="s">
        <v>46</v>
      </c>
      <c r="T96" s="3" t="s">
        <v>718</v>
      </c>
      <c r="U96" t="s">
        <v>719</v>
      </c>
      <c r="V96" t="s">
        <v>49</v>
      </c>
      <c r="W96" s="3">
        <v>4</v>
      </c>
      <c r="X96" s="3">
        <v>4</v>
      </c>
      <c r="Y96" s="3">
        <v>4</v>
      </c>
      <c r="Z96" s="3">
        <v>4</v>
      </c>
      <c r="AA96" s="3">
        <v>4</v>
      </c>
      <c r="AB96" s="3">
        <v>4</v>
      </c>
      <c r="AC96" s="3">
        <v>4</v>
      </c>
      <c r="AD96" s="3">
        <v>4</v>
      </c>
      <c r="AE96" s="3">
        <v>4</v>
      </c>
      <c r="AF96" s="3">
        <v>4</v>
      </c>
      <c r="AG96" s="3">
        <v>4</v>
      </c>
      <c r="AH96" s="3">
        <v>4</v>
      </c>
      <c r="AI96" t="s">
        <v>720</v>
      </c>
      <c r="AJ96" t="s">
        <v>395</v>
      </c>
      <c r="AK96" t="s">
        <v>721</v>
      </c>
    </row>
    <row r="97" spans="1:37">
      <c r="A97">
        <v>113</v>
      </c>
      <c r="B97" s="1">
        <v>45720.390601851803</v>
      </c>
      <c r="C97" s="1">
        <v>45720.396099537</v>
      </c>
      <c r="D97" t="s">
        <v>37</v>
      </c>
      <c r="F97" s="1"/>
      <c r="G97" t="s">
        <v>38</v>
      </c>
      <c r="H97" t="s">
        <v>39</v>
      </c>
      <c r="I97" t="s">
        <v>40</v>
      </c>
      <c r="J97" s="2">
        <v>45720</v>
      </c>
      <c r="K97" t="s">
        <v>722</v>
      </c>
      <c r="L97" t="s">
        <v>723</v>
      </c>
      <c r="M97" t="s">
        <v>43</v>
      </c>
      <c r="N97" s="3">
        <v>1019041402</v>
      </c>
      <c r="O97" s="3">
        <v>1019041402</v>
      </c>
      <c r="P97" t="s">
        <v>724</v>
      </c>
      <c r="Q97" s="3">
        <v>900407148</v>
      </c>
      <c r="R97" t="s">
        <v>725</v>
      </c>
      <c r="S97" t="s">
        <v>46</v>
      </c>
      <c r="T97" s="3" t="s">
        <v>726</v>
      </c>
      <c r="U97" t="s">
        <v>727</v>
      </c>
      <c r="V97" t="s">
        <v>49</v>
      </c>
      <c r="W97" s="3">
        <v>4</v>
      </c>
      <c r="X97" s="3">
        <v>4</v>
      </c>
      <c r="Y97" s="3">
        <v>4</v>
      </c>
      <c r="Z97" s="3">
        <v>4</v>
      </c>
      <c r="AA97" s="3">
        <v>4</v>
      </c>
      <c r="AB97" s="3">
        <v>4</v>
      </c>
      <c r="AC97" s="3">
        <v>4</v>
      </c>
      <c r="AD97" s="3">
        <v>4</v>
      </c>
      <c r="AE97" s="3">
        <v>4</v>
      </c>
      <c r="AF97" s="3">
        <v>4</v>
      </c>
      <c r="AG97" s="3">
        <v>4</v>
      </c>
      <c r="AH97" s="3">
        <v>4</v>
      </c>
      <c r="AI97" t="s">
        <v>728</v>
      </c>
      <c r="AJ97" t="s">
        <v>97</v>
      </c>
      <c r="AK97" t="s">
        <v>729</v>
      </c>
    </row>
    <row r="98" spans="1:37">
      <c r="A98">
        <v>114</v>
      </c>
      <c r="B98" s="1">
        <v>45720.391041666699</v>
      </c>
      <c r="C98" s="1">
        <v>45720.396284722199</v>
      </c>
      <c r="D98" t="s">
        <v>37</v>
      </c>
      <c r="F98" s="1"/>
      <c r="G98" t="s">
        <v>38</v>
      </c>
      <c r="H98" t="s">
        <v>39</v>
      </c>
      <c r="I98" t="s">
        <v>40</v>
      </c>
      <c r="J98" s="2">
        <v>45720</v>
      </c>
      <c r="K98" t="s">
        <v>730</v>
      </c>
      <c r="L98" t="s">
        <v>731</v>
      </c>
      <c r="M98" t="s">
        <v>43</v>
      </c>
      <c r="N98" s="3">
        <v>52159417</v>
      </c>
      <c r="O98" s="3">
        <v>52159417</v>
      </c>
      <c r="P98" t="s">
        <v>732</v>
      </c>
      <c r="Q98" s="3">
        <v>891800611</v>
      </c>
      <c r="R98" t="s">
        <v>453</v>
      </c>
      <c r="S98" t="s">
        <v>733</v>
      </c>
      <c r="T98" s="3" t="s">
        <v>734</v>
      </c>
      <c r="U98" t="s">
        <v>735</v>
      </c>
      <c r="V98" t="s">
        <v>49</v>
      </c>
      <c r="W98" s="3">
        <v>3</v>
      </c>
      <c r="X98" s="3">
        <v>3</v>
      </c>
      <c r="Y98" s="3">
        <v>3</v>
      </c>
      <c r="Z98" s="3">
        <v>3</v>
      </c>
      <c r="AA98" s="3">
        <v>3</v>
      </c>
      <c r="AB98" s="3">
        <v>3</v>
      </c>
      <c r="AC98" s="3">
        <v>3</v>
      </c>
      <c r="AD98" s="3">
        <v>3</v>
      </c>
      <c r="AE98" s="3">
        <v>3</v>
      </c>
      <c r="AF98" s="3">
        <v>3</v>
      </c>
      <c r="AG98" s="3">
        <v>3</v>
      </c>
      <c r="AH98" s="3">
        <v>3</v>
      </c>
      <c r="AI98" t="s">
        <v>736</v>
      </c>
      <c r="AJ98" t="s">
        <v>106</v>
      </c>
      <c r="AK98" t="s">
        <v>66</v>
      </c>
    </row>
    <row r="99" spans="1:37">
      <c r="A99">
        <v>115</v>
      </c>
      <c r="B99" s="1">
        <v>45720.391307870399</v>
      </c>
      <c r="C99" s="1">
        <v>45720.396342592598</v>
      </c>
      <c r="D99" t="s">
        <v>37</v>
      </c>
      <c r="F99" s="1"/>
      <c r="G99" t="s">
        <v>38</v>
      </c>
      <c r="H99" t="s">
        <v>39</v>
      </c>
      <c r="I99" t="s">
        <v>40</v>
      </c>
      <c r="J99" s="2">
        <v>45720</v>
      </c>
      <c r="K99" t="s">
        <v>737</v>
      </c>
      <c r="L99" t="s">
        <v>738</v>
      </c>
      <c r="M99" t="s">
        <v>43</v>
      </c>
      <c r="N99" s="3">
        <v>1096959382</v>
      </c>
      <c r="O99" s="3">
        <v>1096959382</v>
      </c>
      <c r="P99" t="s">
        <v>356</v>
      </c>
      <c r="Q99" s="3">
        <v>901532403</v>
      </c>
      <c r="R99" t="s">
        <v>739</v>
      </c>
      <c r="S99" t="s">
        <v>740</v>
      </c>
      <c r="T99" t="s">
        <v>741</v>
      </c>
      <c r="U99" t="s">
        <v>742</v>
      </c>
      <c r="V99" t="s">
        <v>49</v>
      </c>
      <c r="W99" s="3">
        <v>4</v>
      </c>
      <c r="X99" s="3">
        <v>4</v>
      </c>
      <c r="Y99" s="3">
        <v>4</v>
      </c>
      <c r="Z99" s="3">
        <v>4</v>
      </c>
      <c r="AA99" s="3">
        <v>4</v>
      </c>
      <c r="AB99" s="3">
        <v>4</v>
      </c>
      <c r="AC99" s="3">
        <v>4</v>
      </c>
      <c r="AD99" s="3">
        <v>4</v>
      </c>
      <c r="AE99" s="3">
        <v>4</v>
      </c>
      <c r="AF99" s="3">
        <v>4</v>
      </c>
      <c r="AG99" s="3">
        <v>4</v>
      </c>
      <c r="AH99" s="3">
        <v>4</v>
      </c>
      <c r="AI99" t="s">
        <v>743</v>
      </c>
      <c r="AJ99" t="s">
        <v>265</v>
      </c>
      <c r="AK99" t="s">
        <v>744</v>
      </c>
    </row>
    <row r="100" spans="1:37">
      <c r="A100">
        <v>116</v>
      </c>
      <c r="B100" s="1">
        <v>45720.390324074098</v>
      </c>
      <c r="C100" s="1">
        <v>45720.396446759303</v>
      </c>
      <c r="D100" t="s">
        <v>37</v>
      </c>
      <c r="F100" s="1"/>
      <c r="G100" t="s">
        <v>38</v>
      </c>
      <c r="H100" t="s">
        <v>39</v>
      </c>
      <c r="I100" t="s">
        <v>40</v>
      </c>
      <c r="J100" s="2">
        <v>45720</v>
      </c>
      <c r="K100" t="s">
        <v>745</v>
      </c>
      <c r="L100" t="s">
        <v>746</v>
      </c>
      <c r="M100" t="s">
        <v>43</v>
      </c>
      <c r="N100" s="3">
        <v>52126190</v>
      </c>
      <c r="O100" s="3">
        <v>52126190</v>
      </c>
      <c r="P100" t="s">
        <v>747</v>
      </c>
      <c r="Q100" s="3">
        <v>900420447</v>
      </c>
      <c r="R100" t="s">
        <v>748</v>
      </c>
      <c r="S100" t="s">
        <v>46</v>
      </c>
      <c r="T100" s="3" t="s">
        <v>301</v>
      </c>
      <c r="U100" t="s">
        <v>749</v>
      </c>
      <c r="V100" t="s">
        <v>49</v>
      </c>
      <c r="W100" s="3">
        <v>4</v>
      </c>
      <c r="X100" s="3">
        <v>4</v>
      </c>
      <c r="Y100" s="3">
        <v>4</v>
      </c>
      <c r="Z100" s="3">
        <v>4</v>
      </c>
      <c r="AA100" s="3">
        <v>4</v>
      </c>
      <c r="AB100" s="3">
        <v>4</v>
      </c>
      <c r="AC100" s="3">
        <v>4</v>
      </c>
      <c r="AD100" s="3">
        <v>4</v>
      </c>
      <c r="AE100" s="3">
        <v>4</v>
      </c>
      <c r="AF100" s="3">
        <v>4</v>
      </c>
      <c r="AG100" s="3">
        <v>4</v>
      </c>
      <c r="AH100" s="3">
        <v>4</v>
      </c>
      <c r="AI100" t="s">
        <v>750</v>
      </c>
      <c r="AJ100" t="s">
        <v>265</v>
      </c>
      <c r="AK100" t="s">
        <v>66</v>
      </c>
    </row>
    <row r="101" spans="1:37">
      <c r="A101">
        <v>117</v>
      </c>
      <c r="B101" s="1">
        <v>45720.389270833301</v>
      </c>
      <c r="C101" s="1">
        <v>45720.396585648101</v>
      </c>
      <c r="D101" t="s">
        <v>37</v>
      </c>
      <c r="F101" s="1"/>
      <c r="G101" t="s">
        <v>38</v>
      </c>
      <c r="H101" t="s">
        <v>39</v>
      </c>
      <c r="I101" t="s">
        <v>75</v>
      </c>
      <c r="J101" s="2">
        <v>45720</v>
      </c>
      <c r="K101" t="s">
        <v>751</v>
      </c>
      <c r="L101" t="s">
        <v>752</v>
      </c>
      <c r="M101" t="s">
        <v>43</v>
      </c>
      <c r="N101" s="3">
        <v>53048412</v>
      </c>
      <c r="O101" s="3">
        <v>53048412</v>
      </c>
      <c r="P101" t="s">
        <v>753</v>
      </c>
      <c r="Q101" s="3">
        <v>901864611</v>
      </c>
      <c r="R101" t="s">
        <v>754</v>
      </c>
      <c r="S101" t="s">
        <v>46</v>
      </c>
      <c r="T101" s="3" t="s">
        <v>755</v>
      </c>
      <c r="U101" t="s">
        <v>756</v>
      </c>
      <c r="V101" t="s">
        <v>49</v>
      </c>
      <c r="W101" s="3">
        <v>4</v>
      </c>
      <c r="X101" s="3">
        <v>4</v>
      </c>
      <c r="Y101" s="3">
        <v>4</v>
      </c>
      <c r="Z101" s="3">
        <v>4</v>
      </c>
      <c r="AA101" s="3">
        <v>4</v>
      </c>
      <c r="AB101" s="3">
        <v>4</v>
      </c>
      <c r="AC101" s="3">
        <v>4</v>
      </c>
      <c r="AD101" s="3">
        <v>4</v>
      </c>
      <c r="AE101" s="3">
        <v>4</v>
      </c>
      <c r="AF101" s="3">
        <v>4</v>
      </c>
      <c r="AG101" s="3">
        <v>4</v>
      </c>
      <c r="AH101" s="3">
        <v>4</v>
      </c>
      <c r="AI101" s="3" t="s">
        <v>757</v>
      </c>
      <c r="AJ101" t="s">
        <v>472</v>
      </c>
      <c r="AK101" t="s">
        <v>758</v>
      </c>
    </row>
    <row r="102" spans="1:37">
      <c r="A102">
        <v>118</v>
      </c>
      <c r="B102" s="1">
        <v>45720.3917939815</v>
      </c>
      <c r="C102" s="1">
        <v>45720.396747685198</v>
      </c>
      <c r="D102" t="s">
        <v>37</v>
      </c>
      <c r="F102" s="1"/>
      <c r="G102" t="s">
        <v>38</v>
      </c>
      <c r="H102" t="s">
        <v>39</v>
      </c>
      <c r="I102" t="s">
        <v>40</v>
      </c>
      <c r="J102" s="2">
        <v>45720</v>
      </c>
      <c r="K102" t="s">
        <v>759</v>
      </c>
      <c r="L102" t="s">
        <v>760</v>
      </c>
      <c r="M102" t="s">
        <v>43</v>
      </c>
      <c r="N102" s="3">
        <v>52278192</v>
      </c>
      <c r="O102" s="3">
        <v>52278192</v>
      </c>
      <c r="P102" t="s">
        <v>86</v>
      </c>
      <c r="Q102" s="3">
        <v>900550755</v>
      </c>
      <c r="R102" t="s">
        <v>128</v>
      </c>
      <c r="S102" t="s">
        <v>46</v>
      </c>
      <c r="T102" s="3" t="s">
        <v>520</v>
      </c>
      <c r="U102" t="s">
        <v>761</v>
      </c>
      <c r="V102" t="s">
        <v>49</v>
      </c>
      <c r="W102" s="3">
        <v>4</v>
      </c>
      <c r="X102" s="3">
        <v>3</v>
      </c>
      <c r="Y102" s="3">
        <v>3</v>
      </c>
      <c r="Z102" s="3">
        <v>3</v>
      </c>
      <c r="AA102" s="3">
        <v>3</v>
      </c>
      <c r="AB102" s="3">
        <v>4</v>
      </c>
      <c r="AC102" s="3">
        <v>4</v>
      </c>
      <c r="AD102" s="3">
        <v>3</v>
      </c>
      <c r="AE102" s="3">
        <v>3</v>
      </c>
      <c r="AF102" s="3">
        <v>3</v>
      </c>
      <c r="AG102" s="3">
        <v>3</v>
      </c>
      <c r="AH102" s="3">
        <v>3</v>
      </c>
      <c r="AI102" t="s">
        <v>66</v>
      </c>
      <c r="AJ102" t="s">
        <v>265</v>
      </c>
      <c r="AK102" t="s">
        <v>66</v>
      </c>
    </row>
    <row r="103" spans="1:37">
      <c r="A103">
        <v>119</v>
      </c>
      <c r="B103" s="1">
        <v>45720.393599536997</v>
      </c>
      <c r="C103" s="1">
        <v>45720.3967708333</v>
      </c>
      <c r="D103" t="s">
        <v>37</v>
      </c>
      <c r="F103" s="1"/>
      <c r="G103" t="s">
        <v>38</v>
      </c>
      <c r="H103" t="s">
        <v>39</v>
      </c>
      <c r="I103" t="s">
        <v>423</v>
      </c>
      <c r="J103" s="2">
        <v>45720</v>
      </c>
      <c r="K103" t="s">
        <v>762</v>
      </c>
      <c r="L103" t="s">
        <v>763</v>
      </c>
      <c r="M103" t="s">
        <v>43</v>
      </c>
      <c r="N103" s="3">
        <v>52022604</v>
      </c>
      <c r="O103" s="3">
        <v>52022604</v>
      </c>
      <c r="P103" t="s">
        <v>764</v>
      </c>
      <c r="Q103" s="3">
        <v>8002469532</v>
      </c>
      <c r="R103" t="s">
        <v>765</v>
      </c>
      <c r="S103" t="s">
        <v>46</v>
      </c>
      <c r="T103" s="3" t="s">
        <v>766</v>
      </c>
      <c r="U103" t="s">
        <v>767</v>
      </c>
      <c r="V103" t="s">
        <v>49</v>
      </c>
      <c r="W103" s="3">
        <v>4</v>
      </c>
      <c r="X103" s="3">
        <v>4</v>
      </c>
      <c r="Y103" s="3">
        <v>4</v>
      </c>
      <c r="Z103" s="3">
        <v>4</v>
      </c>
      <c r="AA103" s="3">
        <v>4</v>
      </c>
      <c r="AB103" s="3">
        <v>4</v>
      </c>
      <c r="AC103" s="3">
        <v>4</v>
      </c>
      <c r="AD103" s="3">
        <v>4</v>
      </c>
      <c r="AE103" s="3">
        <v>4</v>
      </c>
      <c r="AF103" s="3">
        <v>4</v>
      </c>
      <c r="AG103" s="3">
        <v>4</v>
      </c>
      <c r="AH103" s="3">
        <v>4</v>
      </c>
      <c r="AI103" t="s">
        <v>96</v>
      </c>
      <c r="AJ103" t="s">
        <v>117</v>
      </c>
      <c r="AK103" t="s">
        <v>768</v>
      </c>
    </row>
    <row r="104" spans="1:37">
      <c r="A104">
        <v>120</v>
      </c>
      <c r="B104" s="1">
        <v>45720.392175925903</v>
      </c>
      <c r="C104" s="1">
        <v>45720.397025462997</v>
      </c>
      <c r="D104" t="s">
        <v>37</v>
      </c>
      <c r="F104" s="1"/>
      <c r="G104" t="s">
        <v>38</v>
      </c>
      <c r="H104" t="s">
        <v>39</v>
      </c>
      <c r="I104" t="s">
        <v>40</v>
      </c>
      <c r="J104" s="2">
        <v>45720</v>
      </c>
      <c r="K104" t="s">
        <v>769</v>
      </c>
      <c r="L104" t="s">
        <v>770</v>
      </c>
      <c r="M104" t="s">
        <v>43</v>
      </c>
      <c r="N104" s="3">
        <v>63395202</v>
      </c>
      <c r="O104" s="3">
        <v>63395202</v>
      </c>
      <c r="P104" t="s">
        <v>771</v>
      </c>
      <c r="Q104" s="3">
        <v>901532403</v>
      </c>
      <c r="R104" t="s">
        <v>295</v>
      </c>
      <c r="S104" t="s">
        <v>772</v>
      </c>
      <c r="T104" s="3" t="s">
        <v>773</v>
      </c>
      <c r="U104" t="s">
        <v>774</v>
      </c>
      <c r="V104" t="s">
        <v>49</v>
      </c>
      <c r="W104" s="3">
        <v>3</v>
      </c>
      <c r="X104" s="3">
        <v>3</v>
      </c>
      <c r="Y104" s="3">
        <v>3</v>
      </c>
      <c r="Z104" s="3">
        <v>3</v>
      </c>
      <c r="AA104" s="3">
        <v>3</v>
      </c>
      <c r="AB104" s="3">
        <v>3</v>
      </c>
      <c r="AC104" s="3">
        <v>3</v>
      </c>
      <c r="AD104" s="3">
        <v>3</v>
      </c>
      <c r="AE104" s="3">
        <v>3</v>
      </c>
      <c r="AF104" s="3">
        <v>3</v>
      </c>
      <c r="AG104" s="3">
        <v>3</v>
      </c>
      <c r="AH104" s="3">
        <v>3</v>
      </c>
      <c r="AI104" t="s">
        <v>775</v>
      </c>
      <c r="AJ104" t="s">
        <v>73</v>
      </c>
      <c r="AK104" t="s">
        <v>776</v>
      </c>
    </row>
    <row r="105" spans="1:37">
      <c r="A105">
        <v>122</v>
      </c>
      <c r="B105" s="1">
        <v>45720.390300925901</v>
      </c>
      <c r="C105" s="1">
        <v>45720.397303240701</v>
      </c>
      <c r="D105" t="s">
        <v>37</v>
      </c>
      <c r="F105" s="1"/>
      <c r="G105" t="s">
        <v>38</v>
      </c>
      <c r="H105" t="s">
        <v>39</v>
      </c>
      <c r="I105" t="s">
        <v>40</v>
      </c>
      <c r="J105" s="2">
        <v>45720</v>
      </c>
      <c r="K105" t="s">
        <v>777</v>
      </c>
      <c r="L105" t="s">
        <v>778</v>
      </c>
      <c r="M105" t="s">
        <v>43</v>
      </c>
      <c r="N105" s="3">
        <v>1128399715</v>
      </c>
      <c r="O105" s="3">
        <v>1128399715</v>
      </c>
      <c r="P105" t="s">
        <v>779</v>
      </c>
      <c r="Q105" s="3">
        <v>900699359</v>
      </c>
      <c r="R105" t="s">
        <v>780</v>
      </c>
      <c r="S105" t="s">
        <v>781</v>
      </c>
      <c r="T105" s="3" t="s">
        <v>782</v>
      </c>
      <c r="U105" t="s">
        <v>783</v>
      </c>
      <c r="V105" t="s">
        <v>49</v>
      </c>
      <c r="W105" s="3">
        <v>4</v>
      </c>
      <c r="X105" s="3">
        <v>4</v>
      </c>
      <c r="Y105" s="3">
        <v>4</v>
      </c>
      <c r="Z105" s="3">
        <v>4</v>
      </c>
      <c r="AA105" s="3">
        <v>4</v>
      </c>
      <c r="AB105" s="3">
        <v>4</v>
      </c>
      <c r="AC105" s="3">
        <v>4</v>
      </c>
      <c r="AD105" s="3">
        <v>4</v>
      </c>
      <c r="AE105" s="3">
        <v>4</v>
      </c>
      <c r="AF105" s="3">
        <v>4</v>
      </c>
      <c r="AG105" s="3">
        <v>4</v>
      </c>
      <c r="AH105" s="3">
        <v>4</v>
      </c>
      <c r="AI105" t="s">
        <v>66</v>
      </c>
      <c r="AJ105" t="s">
        <v>117</v>
      </c>
      <c r="AK105" t="s">
        <v>784</v>
      </c>
    </row>
    <row r="106" spans="1:37">
      <c r="A106">
        <v>123</v>
      </c>
      <c r="B106" s="1">
        <v>45720.395555555602</v>
      </c>
      <c r="C106" s="1">
        <v>45720.397349537001</v>
      </c>
      <c r="D106" t="s">
        <v>37</v>
      </c>
      <c r="F106" s="1"/>
      <c r="G106" t="s">
        <v>38</v>
      </c>
      <c r="H106" t="s">
        <v>39</v>
      </c>
      <c r="I106" t="s">
        <v>40</v>
      </c>
      <c r="J106" s="2">
        <v>45720</v>
      </c>
      <c r="K106" t="s">
        <v>785</v>
      </c>
      <c r="L106" t="s">
        <v>786</v>
      </c>
      <c r="M106" t="s">
        <v>43</v>
      </c>
      <c r="N106" s="3">
        <v>52359881</v>
      </c>
      <c r="O106" s="3">
        <v>52359881</v>
      </c>
      <c r="P106" t="s">
        <v>787</v>
      </c>
      <c r="Q106" s="3">
        <v>900550755</v>
      </c>
      <c r="R106" t="s">
        <v>788</v>
      </c>
      <c r="S106" t="s">
        <v>46</v>
      </c>
      <c r="T106" s="3" t="s">
        <v>789</v>
      </c>
      <c r="U106" t="s">
        <v>790</v>
      </c>
      <c r="V106" t="s">
        <v>49</v>
      </c>
      <c r="W106" s="3">
        <v>3</v>
      </c>
      <c r="X106" s="3">
        <v>3</v>
      </c>
      <c r="Y106" s="3">
        <v>3</v>
      </c>
      <c r="Z106" s="3">
        <v>3</v>
      </c>
      <c r="AA106" s="3">
        <v>3</v>
      </c>
      <c r="AB106" s="3">
        <v>3</v>
      </c>
      <c r="AC106" s="3">
        <v>3</v>
      </c>
      <c r="AD106" s="3">
        <v>3</v>
      </c>
      <c r="AE106" s="3">
        <v>3</v>
      </c>
      <c r="AF106" s="3">
        <v>3</v>
      </c>
      <c r="AG106" s="3">
        <v>3</v>
      </c>
      <c r="AH106" s="3">
        <v>3</v>
      </c>
      <c r="AI106" t="s">
        <v>256</v>
      </c>
      <c r="AJ106" t="s">
        <v>278</v>
      </c>
      <c r="AK106" t="s">
        <v>256</v>
      </c>
    </row>
    <row r="107" spans="1:37">
      <c r="A107">
        <v>124</v>
      </c>
      <c r="B107" s="1">
        <v>45720.390972222202</v>
      </c>
      <c r="C107" s="1">
        <v>45720.397372685198</v>
      </c>
      <c r="D107" t="s">
        <v>37</v>
      </c>
      <c r="F107" s="1"/>
      <c r="G107" t="s">
        <v>38</v>
      </c>
      <c r="H107" t="s">
        <v>39</v>
      </c>
      <c r="I107" t="s">
        <v>40</v>
      </c>
      <c r="J107" s="2">
        <v>45720</v>
      </c>
      <c r="K107" t="s">
        <v>791</v>
      </c>
      <c r="L107" t="s">
        <v>792</v>
      </c>
      <c r="M107" t="s">
        <v>43</v>
      </c>
      <c r="N107" s="3">
        <v>1075672249</v>
      </c>
      <c r="O107" s="3">
        <v>1075672249</v>
      </c>
      <c r="P107" t="s">
        <v>793</v>
      </c>
      <c r="Q107" s="3">
        <v>832004018</v>
      </c>
      <c r="R107" t="s">
        <v>231</v>
      </c>
      <c r="S107" t="s">
        <v>794</v>
      </c>
      <c r="T107" s="3" t="s">
        <v>795</v>
      </c>
      <c r="U107" t="s">
        <v>796</v>
      </c>
      <c r="V107" t="s">
        <v>49</v>
      </c>
      <c r="W107" s="3">
        <v>4</v>
      </c>
      <c r="X107" s="3">
        <v>4</v>
      </c>
      <c r="Y107" s="3">
        <v>4</v>
      </c>
      <c r="Z107" s="3">
        <v>4</v>
      </c>
      <c r="AA107" s="3">
        <v>4</v>
      </c>
      <c r="AB107" s="3">
        <v>4</v>
      </c>
      <c r="AC107" s="3">
        <v>4</v>
      </c>
      <c r="AD107" s="3">
        <v>4</v>
      </c>
      <c r="AE107" s="3">
        <v>4</v>
      </c>
      <c r="AF107" s="3">
        <v>4</v>
      </c>
      <c r="AG107" s="3">
        <v>4</v>
      </c>
      <c r="AH107" s="3">
        <v>4</v>
      </c>
      <c r="AI107" t="s">
        <v>797</v>
      </c>
      <c r="AJ107" t="s">
        <v>265</v>
      </c>
      <c r="AK107" t="s">
        <v>798</v>
      </c>
    </row>
    <row r="108" spans="1:37">
      <c r="A108">
        <v>125</v>
      </c>
      <c r="B108" s="1">
        <v>45720.388969907399</v>
      </c>
      <c r="C108" s="1">
        <v>45720.397418981498</v>
      </c>
      <c r="D108" t="s">
        <v>37</v>
      </c>
      <c r="F108" s="1"/>
      <c r="G108" t="s">
        <v>38</v>
      </c>
      <c r="H108" t="s">
        <v>39</v>
      </c>
      <c r="I108" t="s">
        <v>40</v>
      </c>
      <c r="J108" s="2">
        <v>45720</v>
      </c>
      <c r="K108" t="s">
        <v>799</v>
      </c>
      <c r="L108" t="s">
        <v>800</v>
      </c>
      <c r="M108" t="s">
        <v>43</v>
      </c>
      <c r="N108" s="3">
        <v>1033708845</v>
      </c>
      <c r="O108" s="3">
        <v>1033708845</v>
      </c>
      <c r="P108" t="s">
        <v>801</v>
      </c>
      <c r="Q108" s="3">
        <v>900032841</v>
      </c>
      <c r="R108" t="s">
        <v>802</v>
      </c>
      <c r="S108" t="s">
        <v>46</v>
      </c>
      <c r="T108" s="3" t="s">
        <v>803</v>
      </c>
      <c r="U108" t="s">
        <v>804</v>
      </c>
      <c r="V108" t="s">
        <v>49</v>
      </c>
      <c r="W108" s="3">
        <v>4</v>
      </c>
      <c r="X108" s="3">
        <v>4</v>
      </c>
      <c r="Y108" s="3">
        <v>4</v>
      </c>
      <c r="Z108" s="3">
        <v>4</v>
      </c>
      <c r="AA108" s="3">
        <v>4</v>
      </c>
      <c r="AB108" s="3">
        <v>4</v>
      </c>
      <c r="AC108" s="3">
        <v>4</v>
      </c>
      <c r="AD108" s="3">
        <v>4</v>
      </c>
      <c r="AE108" s="3">
        <v>4</v>
      </c>
      <c r="AF108" s="3">
        <v>4</v>
      </c>
      <c r="AG108" s="3">
        <v>4</v>
      </c>
      <c r="AH108" s="3">
        <v>4</v>
      </c>
      <c r="AI108" t="s">
        <v>805</v>
      </c>
      <c r="AJ108" t="s">
        <v>60</v>
      </c>
      <c r="AK108" t="s">
        <v>806</v>
      </c>
    </row>
    <row r="109" spans="1:37">
      <c r="A109">
        <v>126</v>
      </c>
      <c r="B109" s="1">
        <v>45720.389178240701</v>
      </c>
      <c r="C109" s="1">
        <v>45720.3976273148</v>
      </c>
      <c r="D109" t="s">
        <v>37</v>
      </c>
      <c r="F109" s="1"/>
      <c r="G109" t="s">
        <v>38</v>
      </c>
      <c r="H109" t="s">
        <v>39</v>
      </c>
      <c r="I109" t="s">
        <v>40</v>
      </c>
      <c r="J109" s="2">
        <v>45720</v>
      </c>
      <c r="K109" t="s">
        <v>807</v>
      </c>
      <c r="L109" t="s">
        <v>807</v>
      </c>
      <c r="M109" t="s">
        <v>43</v>
      </c>
      <c r="N109" s="3">
        <v>35144167</v>
      </c>
      <c r="O109" s="3">
        <v>35144167</v>
      </c>
      <c r="P109" t="s">
        <v>364</v>
      </c>
      <c r="Q109" s="3">
        <v>901532403</v>
      </c>
      <c r="R109" t="s">
        <v>808</v>
      </c>
      <c r="S109" t="s">
        <v>809</v>
      </c>
      <c r="T109" s="3" t="s">
        <v>810</v>
      </c>
      <c r="U109" t="s">
        <v>811</v>
      </c>
      <c r="V109" t="s">
        <v>49</v>
      </c>
      <c r="W109" s="3">
        <v>4</v>
      </c>
      <c r="X109" s="3">
        <v>4</v>
      </c>
      <c r="Y109" s="3">
        <v>4</v>
      </c>
      <c r="Z109" s="3">
        <v>4</v>
      </c>
      <c r="AA109" s="3">
        <v>4</v>
      </c>
      <c r="AB109" s="3">
        <v>4</v>
      </c>
      <c r="AC109" s="3">
        <v>4</v>
      </c>
      <c r="AD109" s="3">
        <v>4</v>
      </c>
      <c r="AE109" s="3">
        <v>4</v>
      </c>
      <c r="AF109" s="3">
        <v>4</v>
      </c>
      <c r="AG109" s="3">
        <v>4</v>
      </c>
      <c r="AH109" s="3">
        <v>4</v>
      </c>
      <c r="AI109" t="s">
        <v>812</v>
      </c>
      <c r="AJ109" t="s">
        <v>145</v>
      </c>
      <c r="AK109" t="s">
        <v>813</v>
      </c>
    </row>
    <row r="110" spans="1:37">
      <c r="A110">
        <v>127</v>
      </c>
      <c r="B110" s="1">
        <v>45720.395636574103</v>
      </c>
      <c r="C110" s="1">
        <v>45720.397870370398</v>
      </c>
      <c r="D110" t="s">
        <v>37</v>
      </c>
      <c r="F110" s="1"/>
      <c r="G110" t="s">
        <v>38</v>
      </c>
      <c r="H110" t="s">
        <v>39</v>
      </c>
      <c r="I110" t="s">
        <v>40</v>
      </c>
      <c r="J110" s="2">
        <v>45720</v>
      </c>
      <c r="K110" t="s">
        <v>814</v>
      </c>
      <c r="L110" t="s">
        <v>815</v>
      </c>
      <c r="M110" t="s">
        <v>43</v>
      </c>
      <c r="N110" s="3">
        <v>1022420432</v>
      </c>
      <c r="O110" s="3">
        <v>1022420432</v>
      </c>
      <c r="P110" t="s">
        <v>747</v>
      </c>
      <c r="Q110" s="3">
        <v>900420447</v>
      </c>
      <c r="R110" t="s">
        <v>739</v>
      </c>
      <c r="S110" t="s">
        <v>46</v>
      </c>
      <c r="T110" s="3" t="s">
        <v>816</v>
      </c>
      <c r="U110" t="s">
        <v>817</v>
      </c>
      <c r="V110" t="s">
        <v>49</v>
      </c>
      <c r="W110" s="3">
        <v>4</v>
      </c>
      <c r="X110" s="3">
        <v>4</v>
      </c>
      <c r="Y110" s="3">
        <v>4</v>
      </c>
      <c r="Z110" s="3">
        <v>4</v>
      </c>
      <c r="AA110" s="3">
        <v>4</v>
      </c>
      <c r="AB110" s="3">
        <v>4</v>
      </c>
      <c r="AC110" s="3">
        <v>4</v>
      </c>
      <c r="AD110" s="3">
        <v>4</v>
      </c>
      <c r="AE110" s="3">
        <v>4</v>
      </c>
      <c r="AF110" s="3">
        <v>4</v>
      </c>
      <c r="AG110" s="3">
        <v>4</v>
      </c>
      <c r="AH110" s="3">
        <v>4</v>
      </c>
      <c r="AI110" t="s">
        <v>256</v>
      </c>
      <c r="AJ110" t="s">
        <v>39</v>
      </c>
      <c r="AK110" t="s">
        <v>818</v>
      </c>
    </row>
    <row r="111" spans="1:37">
      <c r="A111">
        <v>128</v>
      </c>
      <c r="B111" s="1">
        <v>45720.396712962996</v>
      </c>
      <c r="C111" s="1">
        <v>45720.397997685199</v>
      </c>
      <c r="D111" t="s">
        <v>37</v>
      </c>
      <c r="F111" s="1"/>
      <c r="G111" t="s">
        <v>38</v>
      </c>
      <c r="H111" t="s">
        <v>39</v>
      </c>
      <c r="I111" t="s">
        <v>40</v>
      </c>
      <c r="J111" s="2">
        <v>45720</v>
      </c>
      <c r="K111" t="s">
        <v>819</v>
      </c>
      <c r="L111" t="s">
        <v>820</v>
      </c>
      <c r="M111" t="s">
        <v>43</v>
      </c>
      <c r="N111" s="3">
        <v>1073685886</v>
      </c>
      <c r="O111" s="3">
        <v>1073685886</v>
      </c>
      <c r="P111" t="s">
        <v>821</v>
      </c>
      <c r="Q111" s="3">
        <v>900550755</v>
      </c>
      <c r="R111" t="s">
        <v>822</v>
      </c>
      <c r="S111" t="s">
        <v>46</v>
      </c>
      <c r="T111" s="3" t="s">
        <v>823</v>
      </c>
      <c r="U111" t="s">
        <v>824</v>
      </c>
      <c r="V111" t="s">
        <v>49</v>
      </c>
      <c r="W111" s="3">
        <v>3</v>
      </c>
      <c r="X111" s="3">
        <v>3</v>
      </c>
      <c r="Y111" s="3">
        <v>3</v>
      </c>
      <c r="Z111" s="3">
        <v>3</v>
      </c>
      <c r="AA111" s="3">
        <v>3</v>
      </c>
      <c r="AB111" s="3">
        <v>3</v>
      </c>
      <c r="AC111" s="3">
        <v>3</v>
      </c>
      <c r="AD111" s="3">
        <v>3</v>
      </c>
      <c r="AE111" s="3">
        <v>3</v>
      </c>
      <c r="AF111" s="3">
        <v>3</v>
      </c>
      <c r="AG111" s="3">
        <v>3</v>
      </c>
      <c r="AH111" s="3">
        <v>3</v>
      </c>
      <c r="AI111" t="s">
        <v>66</v>
      </c>
      <c r="AJ111" t="s">
        <v>106</v>
      </c>
      <c r="AK111" t="s">
        <v>66</v>
      </c>
    </row>
    <row r="112" spans="1:37">
      <c r="A112">
        <v>129</v>
      </c>
      <c r="B112" s="1">
        <v>45720.387662036999</v>
      </c>
      <c r="C112" s="1">
        <v>45720.398009259297</v>
      </c>
      <c r="D112" t="s">
        <v>37</v>
      </c>
      <c r="F112" s="1"/>
      <c r="G112" t="s">
        <v>38</v>
      </c>
      <c r="H112" t="s">
        <v>39</v>
      </c>
      <c r="I112" t="s">
        <v>40</v>
      </c>
      <c r="J112" s="2">
        <v>45720</v>
      </c>
      <c r="K112" t="s">
        <v>825</v>
      </c>
      <c r="L112" t="s">
        <v>826</v>
      </c>
      <c r="M112" t="s">
        <v>43</v>
      </c>
      <c r="N112" s="3">
        <v>1031149398</v>
      </c>
      <c r="O112" s="3">
        <v>1031149398</v>
      </c>
      <c r="P112" t="s">
        <v>747</v>
      </c>
      <c r="Q112" s="3">
        <v>900420447</v>
      </c>
      <c r="R112" t="s">
        <v>827</v>
      </c>
      <c r="S112" t="s">
        <v>46</v>
      </c>
      <c r="T112" s="3" t="s">
        <v>828</v>
      </c>
      <c r="U112" t="s">
        <v>829</v>
      </c>
      <c r="V112" t="s">
        <v>49</v>
      </c>
      <c r="W112" s="3">
        <v>2</v>
      </c>
      <c r="X112" s="3">
        <v>3</v>
      </c>
      <c r="Y112" s="3">
        <v>3</v>
      </c>
      <c r="Z112" s="3">
        <v>2</v>
      </c>
      <c r="AA112" s="3">
        <v>2</v>
      </c>
      <c r="AB112" s="3">
        <v>3</v>
      </c>
      <c r="AC112" s="3">
        <v>3</v>
      </c>
      <c r="AD112" s="3">
        <v>2</v>
      </c>
      <c r="AE112" s="3">
        <v>3</v>
      </c>
      <c r="AF112" s="3">
        <v>2</v>
      </c>
      <c r="AG112" s="3">
        <v>3</v>
      </c>
      <c r="AH112" s="3">
        <v>2</v>
      </c>
      <c r="AI112" t="s">
        <v>66</v>
      </c>
      <c r="AJ112" t="s">
        <v>170</v>
      </c>
      <c r="AK112" t="s">
        <v>66</v>
      </c>
    </row>
    <row r="113" spans="1:37">
      <c r="A113">
        <v>130</v>
      </c>
      <c r="B113" s="1">
        <v>45720.388888888898</v>
      </c>
      <c r="C113" s="1">
        <v>45720.398055555597</v>
      </c>
      <c r="D113" t="s">
        <v>37</v>
      </c>
      <c r="F113" s="1"/>
      <c r="G113" t="s">
        <v>38</v>
      </c>
      <c r="H113" t="s">
        <v>39</v>
      </c>
      <c r="I113" t="s">
        <v>108</v>
      </c>
      <c r="J113" s="2">
        <v>45720</v>
      </c>
      <c r="K113" t="s">
        <v>830</v>
      </c>
      <c r="L113" t="s">
        <v>831</v>
      </c>
      <c r="M113" t="s">
        <v>43</v>
      </c>
      <c r="N113" s="3">
        <v>79397598</v>
      </c>
      <c r="O113" s="3">
        <v>79397598</v>
      </c>
      <c r="P113" t="s">
        <v>832</v>
      </c>
      <c r="Q113" s="3">
        <v>79397598</v>
      </c>
      <c r="R113" t="s">
        <v>833</v>
      </c>
      <c r="S113" t="s">
        <v>46</v>
      </c>
      <c r="T113" s="3" t="s">
        <v>834</v>
      </c>
      <c r="U113" t="s">
        <v>835</v>
      </c>
      <c r="V113" t="s">
        <v>49</v>
      </c>
      <c r="W113" s="3">
        <v>3</v>
      </c>
      <c r="X113" s="3">
        <v>3</v>
      </c>
      <c r="Y113" s="3">
        <v>3</v>
      </c>
      <c r="Z113" s="3">
        <v>3</v>
      </c>
      <c r="AA113" s="3">
        <v>3</v>
      </c>
      <c r="AB113" s="3">
        <v>3</v>
      </c>
      <c r="AC113" s="3">
        <v>3</v>
      </c>
      <c r="AD113" s="3">
        <v>3</v>
      </c>
      <c r="AE113" s="3">
        <v>3</v>
      </c>
      <c r="AF113" s="3">
        <v>3</v>
      </c>
      <c r="AG113" s="3">
        <v>3</v>
      </c>
      <c r="AH113" s="3">
        <v>3</v>
      </c>
      <c r="AI113" t="s">
        <v>836</v>
      </c>
      <c r="AJ113" t="s">
        <v>161</v>
      </c>
      <c r="AK113" t="s">
        <v>66</v>
      </c>
    </row>
    <row r="114" spans="1:37">
      <c r="A114">
        <v>131</v>
      </c>
      <c r="B114" s="1">
        <v>45720.393865740698</v>
      </c>
      <c r="C114" s="1">
        <v>45720.3985300926</v>
      </c>
      <c r="D114" t="s">
        <v>37</v>
      </c>
      <c r="F114" s="1"/>
      <c r="G114" t="s">
        <v>38</v>
      </c>
      <c r="H114" t="s">
        <v>39</v>
      </c>
      <c r="I114" t="s">
        <v>75</v>
      </c>
      <c r="J114" s="2">
        <v>45720</v>
      </c>
      <c r="K114" t="s">
        <v>837</v>
      </c>
      <c r="L114" t="s">
        <v>838</v>
      </c>
      <c r="M114" t="s">
        <v>43</v>
      </c>
      <c r="N114" s="3">
        <v>1030547876</v>
      </c>
      <c r="O114" s="3">
        <v>1030547876</v>
      </c>
      <c r="P114" t="s">
        <v>839</v>
      </c>
      <c r="Q114" s="3">
        <v>52031496</v>
      </c>
      <c r="R114" t="s">
        <v>231</v>
      </c>
      <c r="S114" t="s">
        <v>46</v>
      </c>
      <c r="T114" s="3" t="s">
        <v>840</v>
      </c>
      <c r="U114" t="s">
        <v>841</v>
      </c>
      <c r="V114" t="s">
        <v>49</v>
      </c>
      <c r="W114" s="3">
        <v>4</v>
      </c>
      <c r="X114" s="3">
        <v>4</v>
      </c>
      <c r="Y114" s="3">
        <v>4</v>
      </c>
      <c r="Z114" s="3">
        <v>4</v>
      </c>
      <c r="AA114" s="3">
        <v>4</v>
      </c>
      <c r="AB114" s="3">
        <v>4</v>
      </c>
      <c r="AC114" s="3">
        <v>4</v>
      </c>
      <c r="AD114" s="3">
        <v>4</v>
      </c>
      <c r="AE114" s="3">
        <v>4</v>
      </c>
      <c r="AF114" s="3">
        <v>4</v>
      </c>
      <c r="AG114" s="3">
        <v>4</v>
      </c>
      <c r="AH114" s="3">
        <v>4</v>
      </c>
      <c r="AI114" t="s">
        <v>842</v>
      </c>
      <c r="AJ114" t="s">
        <v>161</v>
      </c>
      <c r="AK114" t="s">
        <v>124</v>
      </c>
    </row>
    <row r="115" spans="1:37">
      <c r="A115">
        <v>132</v>
      </c>
      <c r="B115" s="1">
        <v>45720.397106481498</v>
      </c>
      <c r="C115" s="1">
        <v>45720.398784722202</v>
      </c>
      <c r="D115" t="s">
        <v>37</v>
      </c>
      <c r="F115" s="1"/>
      <c r="G115" t="s">
        <v>38</v>
      </c>
      <c r="H115" t="s">
        <v>39</v>
      </c>
      <c r="I115" t="s">
        <v>40</v>
      </c>
      <c r="J115" s="2">
        <v>45720</v>
      </c>
      <c r="K115" t="s">
        <v>843</v>
      </c>
      <c r="L115" t="s">
        <v>844</v>
      </c>
      <c r="M115" t="s">
        <v>43</v>
      </c>
      <c r="N115" s="3">
        <v>30725678</v>
      </c>
      <c r="O115" s="3">
        <v>30725678</v>
      </c>
      <c r="P115" t="s">
        <v>845</v>
      </c>
      <c r="Q115" s="3">
        <v>900374745</v>
      </c>
      <c r="R115" t="s">
        <v>846</v>
      </c>
      <c r="S115" t="s">
        <v>46</v>
      </c>
      <c r="T115" s="3" t="s">
        <v>847</v>
      </c>
      <c r="U115" t="s">
        <v>848</v>
      </c>
      <c r="V115" t="s">
        <v>49</v>
      </c>
      <c r="W115" s="3">
        <v>3</v>
      </c>
      <c r="X115" s="3">
        <v>3</v>
      </c>
      <c r="Y115" s="3">
        <v>3</v>
      </c>
      <c r="Z115" s="3">
        <v>3</v>
      </c>
      <c r="AA115" s="3">
        <v>3</v>
      </c>
      <c r="AB115" s="3">
        <v>3</v>
      </c>
      <c r="AC115" s="3">
        <v>3</v>
      </c>
      <c r="AD115" s="3">
        <v>3</v>
      </c>
      <c r="AE115" s="3">
        <v>3</v>
      </c>
      <c r="AF115" s="3">
        <v>3</v>
      </c>
      <c r="AG115" s="3">
        <v>3</v>
      </c>
      <c r="AH115" s="3">
        <v>3</v>
      </c>
      <c r="AI115" t="s">
        <v>849</v>
      </c>
      <c r="AJ115" t="s">
        <v>265</v>
      </c>
      <c r="AK115" t="s">
        <v>66</v>
      </c>
    </row>
    <row r="116" spans="1:37">
      <c r="A116">
        <v>133</v>
      </c>
      <c r="B116" s="1">
        <v>45720.397731481498</v>
      </c>
      <c r="C116" s="1">
        <v>45720.399004629602</v>
      </c>
      <c r="D116" t="s">
        <v>37</v>
      </c>
      <c r="F116" s="1"/>
      <c r="G116" t="s">
        <v>38</v>
      </c>
      <c r="H116" t="s">
        <v>39</v>
      </c>
      <c r="I116" t="s">
        <v>40</v>
      </c>
      <c r="J116" s="2">
        <v>45720</v>
      </c>
      <c r="K116" t="s">
        <v>850</v>
      </c>
      <c r="L116" t="s">
        <v>851</v>
      </c>
      <c r="M116" t="s">
        <v>43</v>
      </c>
      <c r="N116" s="3">
        <v>1233896786</v>
      </c>
      <c r="O116" s="3">
        <v>1233896786</v>
      </c>
      <c r="P116" t="s">
        <v>78</v>
      </c>
      <c r="Q116" s="3">
        <v>900550755</v>
      </c>
      <c r="R116" t="s">
        <v>852</v>
      </c>
      <c r="S116" t="s">
        <v>46</v>
      </c>
      <c r="T116" s="3" t="s">
        <v>853</v>
      </c>
      <c r="U116" t="s">
        <v>854</v>
      </c>
      <c r="V116" t="s">
        <v>49</v>
      </c>
      <c r="W116" s="3">
        <v>4</v>
      </c>
      <c r="X116" s="3">
        <v>4</v>
      </c>
      <c r="Y116" s="3">
        <v>4</v>
      </c>
      <c r="Z116" s="3">
        <v>4</v>
      </c>
      <c r="AA116" s="3">
        <v>4</v>
      </c>
      <c r="AB116" s="3">
        <v>4</v>
      </c>
      <c r="AC116" s="3">
        <v>4</v>
      </c>
      <c r="AD116" s="3">
        <v>4</v>
      </c>
      <c r="AE116" s="3">
        <v>4</v>
      </c>
      <c r="AF116" s="3">
        <v>4</v>
      </c>
      <c r="AG116" s="3">
        <v>4</v>
      </c>
      <c r="AH116" s="3">
        <v>4</v>
      </c>
      <c r="AI116" t="s">
        <v>66</v>
      </c>
      <c r="AJ116" t="s">
        <v>83</v>
      </c>
      <c r="AK116" t="s">
        <v>66</v>
      </c>
    </row>
    <row r="117" spans="1:37">
      <c r="A117">
        <v>134</v>
      </c>
      <c r="B117" s="1">
        <v>45720.386874999997</v>
      </c>
      <c r="C117" s="1">
        <v>45720.399351851796</v>
      </c>
      <c r="D117" t="s">
        <v>37</v>
      </c>
      <c r="F117" s="1"/>
      <c r="G117" t="s">
        <v>38</v>
      </c>
      <c r="H117" t="s">
        <v>39</v>
      </c>
      <c r="I117" t="s">
        <v>108</v>
      </c>
      <c r="J117" s="2">
        <v>45720</v>
      </c>
      <c r="K117" t="s">
        <v>855</v>
      </c>
      <c r="L117" t="s">
        <v>856</v>
      </c>
      <c r="M117" t="s">
        <v>43</v>
      </c>
      <c r="N117" s="3">
        <v>79580703</v>
      </c>
      <c r="O117" s="3">
        <v>79580703</v>
      </c>
      <c r="P117" t="s">
        <v>857</v>
      </c>
      <c r="Q117" s="3">
        <v>79580703</v>
      </c>
      <c r="R117" t="s">
        <v>858</v>
      </c>
      <c r="S117" t="s">
        <v>46</v>
      </c>
      <c r="T117" s="3" t="s">
        <v>859</v>
      </c>
      <c r="U117" t="s">
        <v>860</v>
      </c>
      <c r="V117" t="s">
        <v>49</v>
      </c>
      <c r="W117" s="3">
        <v>4</v>
      </c>
      <c r="X117" s="3">
        <v>4</v>
      </c>
      <c r="Y117" s="3">
        <v>3</v>
      </c>
      <c r="Z117" s="3">
        <v>3</v>
      </c>
      <c r="AA117" s="3">
        <v>4</v>
      </c>
      <c r="AB117" s="3">
        <v>4</v>
      </c>
      <c r="AC117" s="3">
        <v>4</v>
      </c>
      <c r="AD117" s="3">
        <v>4</v>
      </c>
      <c r="AE117" s="3">
        <v>4</v>
      </c>
      <c r="AF117" s="3">
        <v>3</v>
      </c>
      <c r="AG117" s="3">
        <v>4</v>
      </c>
      <c r="AH117" s="3">
        <v>4</v>
      </c>
      <c r="AI117" t="s">
        <v>861</v>
      </c>
      <c r="AJ117" t="s">
        <v>395</v>
      </c>
      <c r="AK117" t="s">
        <v>862</v>
      </c>
    </row>
    <row r="118" spans="1:37">
      <c r="A118">
        <v>135</v>
      </c>
      <c r="B118" s="1">
        <v>45720.390844907401</v>
      </c>
      <c r="C118" s="1">
        <v>45720.399409722202</v>
      </c>
      <c r="D118" t="s">
        <v>37</v>
      </c>
      <c r="F118" s="1"/>
      <c r="G118" t="s">
        <v>38</v>
      </c>
      <c r="H118" t="s">
        <v>39</v>
      </c>
      <c r="I118" t="s">
        <v>40</v>
      </c>
      <c r="J118" s="2">
        <v>45720</v>
      </c>
      <c r="K118" t="s">
        <v>863</v>
      </c>
      <c r="L118" t="s">
        <v>864</v>
      </c>
      <c r="M118" t="s">
        <v>43</v>
      </c>
      <c r="N118" s="3">
        <v>51971897</v>
      </c>
      <c r="O118" s="3">
        <v>51971897</v>
      </c>
      <c r="P118" t="s">
        <v>865</v>
      </c>
      <c r="Q118" s="3">
        <v>900407148</v>
      </c>
      <c r="R118" t="s">
        <v>866</v>
      </c>
      <c r="S118" t="s">
        <v>46</v>
      </c>
      <c r="T118" s="3" t="s">
        <v>867</v>
      </c>
      <c r="U118" t="s">
        <v>868</v>
      </c>
      <c r="V118" t="s">
        <v>49</v>
      </c>
      <c r="W118" s="3">
        <v>4</v>
      </c>
      <c r="X118" s="3">
        <v>4</v>
      </c>
      <c r="Y118" s="3">
        <v>3</v>
      </c>
      <c r="Z118" s="3">
        <v>4</v>
      </c>
      <c r="AA118" s="3">
        <v>4</v>
      </c>
      <c r="AB118" s="3">
        <v>4</v>
      </c>
      <c r="AC118" s="3">
        <v>4</v>
      </c>
      <c r="AD118" s="3">
        <v>4</v>
      </c>
      <c r="AE118" s="3">
        <v>4</v>
      </c>
      <c r="AF118" s="3">
        <v>3</v>
      </c>
      <c r="AG118" s="3">
        <v>4</v>
      </c>
      <c r="AH118" s="3">
        <v>3</v>
      </c>
      <c r="AI118" t="s">
        <v>869</v>
      </c>
      <c r="AJ118" t="s">
        <v>124</v>
      </c>
      <c r="AK118" t="s">
        <v>798</v>
      </c>
    </row>
    <row r="119" spans="1:37">
      <c r="A119">
        <v>136</v>
      </c>
      <c r="B119" s="1">
        <v>45720.397002314799</v>
      </c>
      <c r="C119" s="1">
        <v>45720.3995138889</v>
      </c>
      <c r="D119" t="s">
        <v>37</v>
      </c>
      <c r="F119" s="1"/>
      <c r="G119" t="s">
        <v>38</v>
      </c>
      <c r="H119" t="s">
        <v>39</v>
      </c>
      <c r="I119" t="s">
        <v>108</v>
      </c>
      <c r="J119" s="2">
        <v>45720</v>
      </c>
      <c r="K119" t="s">
        <v>870</v>
      </c>
      <c r="L119" t="s">
        <v>871</v>
      </c>
      <c r="M119" t="s">
        <v>43</v>
      </c>
      <c r="N119" s="3">
        <v>63512968</v>
      </c>
      <c r="O119" s="3">
        <v>63512968</v>
      </c>
      <c r="P119" t="s">
        <v>872</v>
      </c>
      <c r="Q119" s="3">
        <v>63512968</v>
      </c>
      <c r="R119" t="s">
        <v>873</v>
      </c>
      <c r="S119" t="s">
        <v>874</v>
      </c>
      <c r="T119" s="3" t="s">
        <v>875</v>
      </c>
      <c r="U119" t="s">
        <v>876</v>
      </c>
      <c r="V119" t="s">
        <v>49</v>
      </c>
      <c r="W119" s="3">
        <v>4</v>
      </c>
      <c r="X119" s="3">
        <v>4</v>
      </c>
      <c r="Y119" s="3">
        <v>4</v>
      </c>
      <c r="Z119" s="3">
        <v>4</v>
      </c>
      <c r="AA119" s="3">
        <v>4</v>
      </c>
      <c r="AB119" s="3">
        <v>4</v>
      </c>
      <c r="AC119" s="3">
        <v>4</v>
      </c>
      <c r="AD119" s="3">
        <v>4</v>
      </c>
      <c r="AE119" s="3">
        <v>4</v>
      </c>
      <c r="AF119" s="3">
        <v>4</v>
      </c>
      <c r="AG119" s="3">
        <v>4</v>
      </c>
      <c r="AH119" s="3">
        <v>4</v>
      </c>
      <c r="AI119" t="s">
        <v>107</v>
      </c>
      <c r="AJ119" t="s">
        <v>265</v>
      </c>
      <c r="AK119" t="s">
        <v>877</v>
      </c>
    </row>
    <row r="120" spans="1:37">
      <c r="A120">
        <v>137</v>
      </c>
      <c r="B120" s="1">
        <v>45720.395092592596</v>
      </c>
      <c r="C120" s="1">
        <v>45720.399548611102</v>
      </c>
      <c r="D120" t="s">
        <v>37</v>
      </c>
      <c r="F120" s="1"/>
      <c r="G120" t="s">
        <v>38</v>
      </c>
      <c r="H120" t="s">
        <v>39</v>
      </c>
      <c r="I120" t="s">
        <v>40</v>
      </c>
      <c r="J120" s="2">
        <v>45720</v>
      </c>
      <c r="K120" t="s">
        <v>878</v>
      </c>
      <c r="L120" t="s">
        <v>879</v>
      </c>
      <c r="M120" t="s">
        <v>43</v>
      </c>
      <c r="N120" s="3">
        <v>1096957792</v>
      </c>
      <c r="O120" s="3">
        <v>1096957792</v>
      </c>
      <c r="P120" t="s">
        <v>880</v>
      </c>
      <c r="Q120" s="3">
        <v>901532403</v>
      </c>
      <c r="R120" t="s">
        <v>881</v>
      </c>
      <c r="S120" t="s">
        <v>384</v>
      </c>
      <c r="T120" s="3" t="s">
        <v>882</v>
      </c>
      <c r="U120" t="s">
        <v>883</v>
      </c>
      <c r="V120" t="s">
        <v>49</v>
      </c>
      <c r="W120" s="3">
        <v>3</v>
      </c>
      <c r="X120" s="3">
        <v>4</v>
      </c>
      <c r="Y120" s="3">
        <v>4</v>
      </c>
      <c r="Z120" s="3">
        <v>4</v>
      </c>
      <c r="AA120" s="3">
        <v>4</v>
      </c>
      <c r="AB120" s="3">
        <v>4</v>
      </c>
      <c r="AC120" s="3">
        <v>4</v>
      </c>
      <c r="AD120" s="3">
        <v>4</v>
      </c>
      <c r="AE120" s="3">
        <v>4</v>
      </c>
      <c r="AF120" s="3">
        <v>4</v>
      </c>
      <c r="AG120" s="3">
        <v>4</v>
      </c>
      <c r="AH120" s="3">
        <v>4</v>
      </c>
      <c r="AI120" t="s">
        <v>884</v>
      </c>
      <c r="AJ120" t="s">
        <v>39</v>
      </c>
      <c r="AK120" t="s">
        <v>885</v>
      </c>
    </row>
    <row r="121" spans="1:37">
      <c r="A121">
        <v>138</v>
      </c>
      <c r="B121" s="1">
        <v>45720.397476851896</v>
      </c>
      <c r="C121" s="1">
        <v>45720.399629629603</v>
      </c>
      <c r="D121" t="s">
        <v>37</v>
      </c>
      <c r="F121" s="1"/>
      <c r="G121" t="s">
        <v>38</v>
      </c>
      <c r="H121" t="s">
        <v>39</v>
      </c>
      <c r="I121" t="s">
        <v>40</v>
      </c>
      <c r="J121" s="2">
        <v>45720</v>
      </c>
      <c r="K121" t="s">
        <v>886</v>
      </c>
      <c r="L121" t="s">
        <v>887</v>
      </c>
      <c r="M121" t="s">
        <v>43</v>
      </c>
      <c r="N121" s="3">
        <v>1024474225</v>
      </c>
      <c r="O121" s="3">
        <v>1024474225</v>
      </c>
      <c r="P121" t="s">
        <v>78</v>
      </c>
      <c r="Q121" s="3">
        <v>900550755</v>
      </c>
      <c r="R121" t="s">
        <v>888</v>
      </c>
      <c r="S121" t="s">
        <v>46</v>
      </c>
      <c r="T121" s="3" t="s">
        <v>889</v>
      </c>
      <c r="U121" t="s">
        <v>890</v>
      </c>
      <c r="V121" t="s">
        <v>49</v>
      </c>
      <c r="W121" s="3">
        <v>3</v>
      </c>
      <c r="X121" s="3">
        <v>3</v>
      </c>
      <c r="Y121" s="3">
        <v>3</v>
      </c>
      <c r="Z121" s="3">
        <v>3</v>
      </c>
      <c r="AA121" s="3">
        <v>3</v>
      </c>
      <c r="AB121" s="3">
        <v>3</v>
      </c>
      <c r="AC121" s="3">
        <v>3</v>
      </c>
      <c r="AD121" s="3">
        <v>3</v>
      </c>
      <c r="AE121" s="3">
        <v>3</v>
      </c>
      <c r="AF121" s="3">
        <v>3</v>
      </c>
      <c r="AG121" s="3">
        <v>3</v>
      </c>
      <c r="AH121" s="3">
        <v>3</v>
      </c>
      <c r="AI121" t="s">
        <v>107</v>
      </c>
      <c r="AJ121" t="s">
        <v>278</v>
      </c>
      <c r="AK121" t="s">
        <v>107</v>
      </c>
    </row>
    <row r="122" spans="1:37">
      <c r="A122">
        <v>139</v>
      </c>
      <c r="B122" s="1">
        <v>45720.394791666702</v>
      </c>
      <c r="C122" s="1">
        <v>45720.399895833303</v>
      </c>
      <c r="D122" t="s">
        <v>37</v>
      </c>
      <c r="F122" s="1"/>
      <c r="G122" t="s">
        <v>38</v>
      </c>
      <c r="H122" t="s">
        <v>39</v>
      </c>
      <c r="I122" t="s">
        <v>75</v>
      </c>
      <c r="J122" s="2">
        <v>45720</v>
      </c>
      <c r="K122" t="s">
        <v>891</v>
      </c>
      <c r="L122" t="s">
        <v>892</v>
      </c>
      <c r="M122" t="s">
        <v>43</v>
      </c>
      <c r="N122" s="3">
        <v>1022426352</v>
      </c>
      <c r="O122" s="3">
        <v>1022426352</v>
      </c>
      <c r="P122" t="s">
        <v>893</v>
      </c>
      <c r="Q122" s="3">
        <v>901617659</v>
      </c>
      <c r="R122" t="s">
        <v>894</v>
      </c>
      <c r="S122" t="s">
        <v>46</v>
      </c>
      <c r="T122" s="3" t="s">
        <v>895</v>
      </c>
      <c r="U122" t="s">
        <v>896</v>
      </c>
      <c r="V122" t="s">
        <v>49</v>
      </c>
      <c r="W122" s="3">
        <v>3</v>
      </c>
      <c r="X122" s="3">
        <v>3</v>
      </c>
      <c r="Y122" s="3">
        <v>3</v>
      </c>
      <c r="Z122" s="3">
        <v>3</v>
      </c>
      <c r="AA122" s="3">
        <v>3</v>
      </c>
      <c r="AB122" s="3">
        <v>3</v>
      </c>
      <c r="AC122" s="3">
        <v>3</v>
      </c>
      <c r="AD122" s="3">
        <v>3</v>
      </c>
      <c r="AE122" s="3">
        <v>3</v>
      </c>
      <c r="AF122" s="3">
        <v>3</v>
      </c>
      <c r="AG122" s="3">
        <v>3</v>
      </c>
      <c r="AH122" s="3">
        <v>3</v>
      </c>
      <c r="AI122" t="s">
        <v>66</v>
      </c>
      <c r="AJ122" t="s">
        <v>39</v>
      </c>
      <c r="AK122" t="s">
        <v>170</v>
      </c>
    </row>
    <row r="123" spans="1:37">
      <c r="A123">
        <v>140</v>
      </c>
      <c r="B123" s="1">
        <v>45720.393564814804</v>
      </c>
      <c r="C123" s="1">
        <v>45720.399930555599</v>
      </c>
      <c r="D123" t="s">
        <v>37</v>
      </c>
      <c r="F123" s="1"/>
      <c r="G123" t="s">
        <v>38</v>
      </c>
      <c r="H123" t="s">
        <v>39</v>
      </c>
      <c r="I123" t="s">
        <v>40</v>
      </c>
      <c r="J123" s="2">
        <v>45720</v>
      </c>
      <c r="K123" t="s">
        <v>897</v>
      </c>
      <c r="L123" t="s">
        <v>898</v>
      </c>
      <c r="M123" t="s">
        <v>43</v>
      </c>
      <c r="N123" s="3">
        <v>79125942</v>
      </c>
      <c r="O123" s="3">
        <v>79125942</v>
      </c>
      <c r="P123" t="s">
        <v>899</v>
      </c>
      <c r="Q123" s="3">
        <v>830005378</v>
      </c>
      <c r="R123" t="s">
        <v>900</v>
      </c>
      <c r="S123" t="s">
        <v>46</v>
      </c>
      <c r="T123" s="3" t="s">
        <v>901</v>
      </c>
      <c r="U123" t="s">
        <v>902</v>
      </c>
      <c r="V123" t="s">
        <v>49</v>
      </c>
      <c r="W123" s="3">
        <v>4</v>
      </c>
      <c r="X123" s="3">
        <v>4</v>
      </c>
      <c r="Y123" s="3">
        <v>4</v>
      </c>
      <c r="Z123" s="3">
        <v>4</v>
      </c>
      <c r="AA123" s="3">
        <v>4</v>
      </c>
      <c r="AB123" s="3">
        <v>4</v>
      </c>
      <c r="AC123" s="3">
        <v>4</v>
      </c>
      <c r="AD123" s="3">
        <v>4</v>
      </c>
      <c r="AE123" s="3">
        <v>4</v>
      </c>
      <c r="AF123" s="3">
        <v>4</v>
      </c>
      <c r="AG123" s="3">
        <v>4</v>
      </c>
      <c r="AH123" s="3">
        <v>4</v>
      </c>
      <c r="AI123" t="s">
        <v>903</v>
      </c>
      <c r="AJ123" t="s">
        <v>39</v>
      </c>
      <c r="AK123" t="s">
        <v>904</v>
      </c>
    </row>
    <row r="124" spans="1:37">
      <c r="A124">
        <v>141</v>
      </c>
      <c r="B124" s="1">
        <v>45720.396134259303</v>
      </c>
      <c r="C124" s="1">
        <v>45720.400092592601</v>
      </c>
      <c r="D124" t="s">
        <v>37</v>
      </c>
      <c r="F124" s="1"/>
      <c r="G124" t="s">
        <v>38</v>
      </c>
      <c r="H124" t="s">
        <v>39</v>
      </c>
      <c r="I124" t="s">
        <v>40</v>
      </c>
      <c r="J124" s="2">
        <v>45720</v>
      </c>
      <c r="K124" t="s">
        <v>905</v>
      </c>
      <c r="L124" t="s">
        <v>906</v>
      </c>
      <c r="M124" t="s">
        <v>43</v>
      </c>
      <c r="N124" s="3">
        <v>1124090479</v>
      </c>
      <c r="O124" s="3">
        <v>1124090479</v>
      </c>
      <c r="P124" t="s">
        <v>907</v>
      </c>
      <c r="Q124" s="3">
        <v>901378224</v>
      </c>
      <c r="R124" t="s">
        <v>908</v>
      </c>
      <c r="S124" t="s">
        <v>46</v>
      </c>
      <c r="T124" s="3" t="s">
        <v>909</v>
      </c>
      <c r="U124" t="s">
        <v>910</v>
      </c>
      <c r="V124" t="s">
        <v>49</v>
      </c>
      <c r="W124" s="3">
        <v>4</v>
      </c>
      <c r="X124" s="3">
        <v>4</v>
      </c>
      <c r="Y124" s="3">
        <v>4</v>
      </c>
      <c r="Z124" s="3">
        <v>4</v>
      </c>
      <c r="AA124" s="3">
        <v>4</v>
      </c>
      <c r="AB124" s="3">
        <v>4</v>
      </c>
      <c r="AC124" s="3">
        <v>4</v>
      </c>
      <c r="AD124" s="3">
        <v>4</v>
      </c>
      <c r="AE124" s="3">
        <v>4</v>
      </c>
      <c r="AF124" s="3">
        <v>4</v>
      </c>
      <c r="AG124" s="3">
        <v>4</v>
      </c>
      <c r="AH124" s="3">
        <v>4</v>
      </c>
      <c r="AI124" t="s">
        <v>153</v>
      </c>
      <c r="AJ124" t="s">
        <v>51</v>
      </c>
      <c r="AK124" t="s">
        <v>153</v>
      </c>
    </row>
    <row r="125" spans="1:37">
      <c r="A125">
        <v>142</v>
      </c>
      <c r="B125" s="1">
        <v>45720.389664351896</v>
      </c>
      <c r="C125" s="1">
        <v>45720.400439814803</v>
      </c>
      <c r="D125" t="s">
        <v>37</v>
      </c>
      <c r="F125" s="1"/>
      <c r="G125" t="s">
        <v>38</v>
      </c>
      <c r="H125" t="s">
        <v>39</v>
      </c>
      <c r="I125" t="s">
        <v>40</v>
      </c>
      <c r="J125" s="2">
        <v>45720</v>
      </c>
      <c r="K125" t="s">
        <v>911</v>
      </c>
      <c r="L125" t="s">
        <v>912</v>
      </c>
      <c r="M125" t="s">
        <v>43</v>
      </c>
      <c r="N125" s="3">
        <v>35421005</v>
      </c>
      <c r="O125" s="3">
        <v>35421005</v>
      </c>
      <c r="P125" t="s">
        <v>913</v>
      </c>
      <c r="Q125" s="3">
        <v>900407148</v>
      </c>
      <c r="R125" t="s">
        <v>914</v>
      </c>
      <c r="S125" t="s">
        <v>46</v>
      </c>
      <c r="T125" s="3" t="s">
        <v>915</v>
      </c>
      <c r="U125" t="s">
        <v>916</v>
      </c>
      <c r="V125" t="s">
        <v>49</v>
      </c>
      <c r="W125" s="3">
        <v>3</v>
      </c>
      <c r="X125" s="3">
        <v>3</v>
      </c>
      <c r="Y125" s="3">
        <v>3</v>
      </c>
      <c r="Z125" s="3">
        <v>4</v>
      </c>
      <c r="AA125" s="3">
        <v>3</v>
      </c>
      <c r="AB125" s="3">
        <v>4</v>
      </c>
      <c r="AC125" s="3">
        <v>3</v>
      </c>
      <c r="AD125" s="3">
        <v>4</v>
      </c>
      <c r="AE125" s="3">
        <v>3</v>
      </c>
      <c r="AF125" s="3">
        <v>3</v>
      </c>
      <c r="AG125" s="3">
        <v>4</v>
      </c>
      <c r="AH125" s="3">
        <v>4</v>
      </c>
      <c r="AI125" t="s">
        <v>917</v>
      </c>
      <c r="AJ125" t="s">
        <v>170</v>
      </c>
      <c r="AK125" t="s">
        <v>918</v>
      </c>
    </row>
    <row r="126" spans="1:37">
      <c r="A126">
        <v>143</v>
      </c>
      <c r="B126" s="1">
        <v>45720.388576388897</v>
      </c>
      <c r="C126" s="1">
        <v>45720.400798611103</v>
      </c>
      <c r="D126" t="s">
        <v>37</v>
      </c>
      <c r="F126" s="1"/>
      <c r="G126" t="s">
        <v>38</v>
      </c>
      <c r="H126" t="s">
        <v>39</v>
      </c>
      <c r="I126" t="s">
        <v>40</v>
      </c>
      <c r="J126" s="2">
        <v>45720</v>
      </c>
      <c r="K126" t="s">
        <v>919</v>
      </c>
      <c r="L126" t="s">
        <v>920</v>
      </c>
      <c r="M126" t="s">
        <v>43</v>
      </c>
      <c r="N126" s="3">
        <v>37397736</v>
      </c>
      <c r="O126" s="3">
        <v>37397736</v>
      </c>
      <c r="P126" t="s">
        <v>921</v>
      </c>
      <c r="Q126" s="3">
        <v>900090377</v>
      </c>
      <c r="R126" t="s">
        <v>922</v>
      </c>
      <c r="S126" t="s">
        <v>46</v>
      </c>
      <c r="T126" s="3" t="s">
        <v>923</v>
      </c>
      <c r="U126" t="s">
        <v>924</v>
      </c>
      <c r="V126" t="s">
        <v>49</v>
      </c>
      <c r="W126" s="3">
        <v>4</v>
      </c>
      <c r="X126" s="3">
        <v>4</v>
      </c>
      <c r="Y126" s="3">
        <v>4</v>
      </c>
      <c r="Z126" s="3">
        <v>4</v>
      </c>
      <c r="AA126" s="3">
        <v>4</v>
      </c>
      <c r="AB126" s="3">
        <v>4</v>
      </c>
      <c r="AC126" s="3">
        <v>4</v>
      </c>
      <c r="AD126" s="3">
        <v>4</v>
      </c>
      <c r="AE126" s="3">
        <v>4</v>
      </c>
      <c r="AF126" s="3">
        <v>4</v>
      </c>
      <c r="AG126" s="3">
        <v>4</v>
      </c>
      <c r="AH126" s="3">
        <v>4</v>
      </c>
      <c r="AI126" t="s">
        <v>66</v>
      </c>
      <c r="AJ126" t="s">
        <v>51</v>
      </c>
      <c r="AK126" t="s">
        <v>66</v>
      </c>
    </row>
    <row r="127" spans="1:37">
      <c r="A127">
        <v>144</v>
      </c>
      <c r="B127" s="1">
        <v>45720.399120370399</v>
      </c>
      <c r="C127" s="1">
        <v>45720.400902777801</v>
      </c>
      <c r="D127" t="s">
        <v>37</v>
      </c>
      <c r="F127" s="1"/>
      <c r="G127" t="s">
        <v>38</v>
      </c>
      <c r="H127" t="s">
        <v>39</v>
      </c>
      <c r="I127" t="s">
        <v>40</v>
      </c>
      <c r="J127" s="2">
        <v>45720</v>
      </c>
      <c r="K127" t="s">
        <v>925</v>
      </c>
      <c r="L127" t="s">
        <v>926</v>
      </c>
      <c r="M127" t="s">
        <v>43</v>
      </c>
      <c r="N127" s="3">
        <v>1033698339</v>
      </c>
      <c r="O127" s="3">
        <v>1033698339</v>
      </c>
      <c r="P127" t="s">
        <v>78</v>
      </c>
      <c r="Q127" s="3">
        <v>900550755</v>
      </c>
      <c r="R127" t="s">
        <v>852</v>
      </c>
      <c r="S127" t="s">
        <v>46</v>
      </c>
      <c r="T127" s="3" t="s">
        <v>927</v>
      </c>
      <c r="U127" t="s">
        <v>928</v>
      </c>
      <c r="V127" t="s">
        <v>49</v>
      </c>
      <c r="W127" s="3">
        <v>4</v>
      </c>
      <c r="X127" s="3">
        <v>4</v>
      </c>
      <c r="Y127" s="3">
        <v>4</v>
      </c>
      <c r="Z127" s="3">
        <v>4</v>
      </c>
      <c r="AA127" s="3">
        <v>4</v>
      </c>
      <c r="AB127" s="3">
        <v>4</v>
      </c>
      <c r="AC127" s="3">
        <v>4</v>
      </c>
      <c r="AD127" s="3">
        <v>4</v>
      </c>
      <c r="AE127" s="3">
        <v>4</v>
      </c>
      <c r="AF127" s="3">
        <v>4</v>
      </c>
      <c r="AG127" s="3">
        <v>4</v>
      </c>
      <c r="AH127" s="3">
        <v>4</v>
      </c>
      <c r="AI127" t="s">
        <v>66</v>
      </c>
      <c r="AJ127" t="s">
        <v>83</v>
      </c>
      <c r="AK127" t="s">
        <v>66</v>
      </c>
    </row>
    <row r="128" spans="1:37">
      <c r="A128">
        <v>145</v>
      </c>
      <c r="B128" s="1">
        <v>45720.399178240703</v>
      </c>
      <c r="C128" s="1">
        <v>45720.401099536997</v>
      </c>
      <c r="D128" t="s">
        <v>37</v>
      </c>
      <c r="F128" s="1"/>
      <c r="G128" t="s">
        <v>38</v>
      </c>
      <c r="H128" t="s">
        <v>39</v>
      </c>
      <c r="I128" t="s">
        <v>40</v>
      </c>
      <c r="J128" s="2">
        <v>45720</v>
      </c>
      <c r="K128" t="s">
        <v>929</v>
      </c>
      <c r="L128" t="s">
        <v>930</v>
      </c>
      <c r="M128" t="s">
        <v>43</v>
      </c>
      <c r="N128" s="3">
        <v>52209307</v>
      </c>
      <c r="O128" s="3">
        <v>52209307</v>
      </c>
      <c r="P128" t="s">
        <v>78</v>
      </c>
      <c r="Q128" s="3">
        <v>900550755</v>
      </c>
      <c r="R128" t="s">
        <v>931</v>
      </c>
      <c r="S128" t="s">
        <v>46</v>
      </c>
      <c r="T128" s="3" t="s">
        <v>932</v>
      </c>
      <c r="U128" t="s">
        <v>933</v>
      </c>
      <c r="V128" t="s">
        <v>49</v>
      </c>
      <c r="W128" s="3">
        <v>3</v>
      </c>
      <c r="X128" s="3">
        <v>3</v>
      </c>
      <c r="Y128" s="3">
        <v>3</v>
      </c>
      <c r="Z128" s="3">
        <v>3</v>
      </c>
      <c r="AA128" s="3">
        <v>3</v>
      </c>
      <c r="AB128" s="3">
        <v>3</v>
      </c>
      <c r="AC128" s="3">
        <v>3</v>
      </c>
      <c r="AD128" s="3">
        <v>3</v>
      </c>
      <c r="AE128" s="3">
        <v>3</v>
      </c>
      <c r="AF128" s="3">
        <v>3</v>
      </c>
      <c r="AG128" s="3">
        <v>3</v>
      </c>
      <c r="AH128" s="3">
        <v>3</v>
      </c>
      <c r="AI128" t="s">
        <v>934</v>
      </c>
      <c r="AJ128" t="s">
        <v>472</v>
      </c>
      <c r="AK128" t="s">
        <v>66</v>
      </c>
    </row>
    <row r="129" spans="1:37">
      <c r="A129">
        <v>146</v>
      </c>
      <c r="B129" s="1">
        <v>45720.399016203701</v>
      </c>
      <c r="C129" s="1">
        <v>45720.402418981503</v>
      </c>
      <c r="D129" t="s">
        <v>37</v>
      </c>
      <c r="F129" s="1"/>
      <c r="G129" t="s">
        <v>38</v>
      </c>
      <c r="H129" t="s">
        <v>39</v>
      </c>
      <c r="I129" t="s">
        <v>40</v>
      </c>
      <c r="J129" s="2">
        <v>45720</v>
      </c>
      <c r="K129" t="s">
        <v>935</v>
      </c>
      <c r="L129" t="s">
        <v>936</v>
      </c>
      <c r="M129" t="s">
        <v>43</v>
      </c>
      <c r="N129" s="3">
        <v>1134169003</v>
      </c>
      <c r="O129" s="3">
        <v>1134169003</v>
      </c>
      <c r="P129" t="s">
        <v>937</v>
      </c>
      <c r="Q129" s="3">
        <v>900090377</v>
      </c>
      <c r="R129" t="s">
        <v>194</v>
      </c>
      <c r="S129" t="s">
        <v>46</v>
      </c>
      <c r="T129" s="3" t="s">
        <v>938</v>
      </c>
      <c r="U129" t="s">
        <v>939</v>
      </c>
      <c r="V129" t="s">
        <v>49</v>
      </c>
      <c r="W129" s="3">
        <v>4</v>
      </c>
      <c r="X129" s="3">
        <v>4</v>
      </c>
      <c r="Y129" s="3">
        <v>4</v>
      </c>
      <c r="Z129" s="3">
        <v>4</v>
      </c>
      <c r="AA129" s="3">
        <v>4</v>
      </c>
      <c r="AB129" s="3">
        <v>4</v>
      </c>
      <c r="AC129" s="3">
        <v>4</v>
      </c>
      <c r="AD129" s="3">
        <v>4</v>
      </c>
      <c r="AE129" s="3">
        <v>4</v>
      </c>
      <c r="AF129" s="3">
        <v>4</v>
      </c>
      <c r="AG129" s="3">
        <v>4</v>
      </c>
      <c r="AH129" s="3">
        <v>4</v>
      </c>
      <c r="AI129" t="s">
        <v>66</v>
      </c>
      <c r="AJ129" t="s">
        <v>278</v>
      </c>
      <c r="AK129" t="s">
        <v>66</v>
      </c>
    </row>
    <row r="130" spans="1:37">
      <c r="A130">
        <v>147</v>
      </c>
      <c r="B130" s="1">
        <v>45720.398541666698</v>
      </c>
      <c r="C130" s="1">
        <v>45720.402685185203</v>
      </c>
      <c r="D130" t="s">
        <v>37</v>
      </c>
      <c r="F130" s="1"/>
      <c r="G130" t="s">
        <v>38</v>
      </c>
      <c r="H130" t="s">
        <v>39</v>
      </c>
      <c r="I130" t="s">
        <v>40</v>
      </c>
      <c r="J130" s="2">
        <v>45720</v>
      </c>
      <c r="K130" t="s">
        <v>940</v>
      </c>
      <c r="L130" t="s">
        <v>941</v>
      </c>
      <c r="M130" t="s">
        <v>43</v>
      </c>
      <c r="N130" s="3">
        <v>1098785452</v>
      </c>
      <c r="O130" s="3">
        <v>1098785452</v>
      </c>
      <c r="P130" t="s">
        <v>942</v>
      </c>
      <c r="Q130" s="3">
        <v>800009646</v>
      </c>
      <c r="R130" t="s">
        <v>943</v>
      </c>
      <c r="S130" t="s">
        <v>46</v>
      </c>
      <c r="T130" s="3" t="s">
        <v>944</v>
      </c>
      <c r="U130" t="s">
        <v>945</v>
      </c>
      <c r="V130" t="s">
        <v>49</v>
      </c>
      <c r="W130" s="3">
        <v>4</v>
      </c>
      <c r="X130" s="3">
        <v>4</v>
      </c>
      <c r="Y130" s="3">
        <v>4</v>
      </c>
      <c r="Z130" s="3">
        <v>4</v>
      </c>
      <c r="AA130" s="3">
        <v>4</v>
      </c>
      <c r="AB130" s="3">
        <v>4</v>
      </c>
      <c r="AC130" s="3">
        <v>4</v>
      </c>
      <c r="AD130" s="3">
        <v>4</v>
      </c>
      <c r="AE130" s="3">
        <v>4</v>
      </c>
      <c r="AF130" s="3">
        <v>4</v>
      </c>
      <c r="AG130" s="3">
        <v>4</v>
      </c>
      <c r="AH130" s="3">
        <v>4</v>
      </c>
      <c r="AI130" t="s">
        <v>946</v>
      </c>
      <c r="AJ130" t="s">
        <v>278</v>
      </c>
      <c r="AK130" t="s">
        <v>947</v>
      </c>
    </row>
    <row r="131" spans="1:37">
      <c r="A131">
        <v>148</v>
      </c>
      <c r="B131" s="1">
        <v>45720.397789351897</v>
      </c>
      <c r="C131" s="1">
        <v>45720.402696759302</v>
      </c>
      <c r="D131" t="s">
        <v>37</v>
      </c>
      <c r="F131" s="1"/>
      <c r="G131" t="s">
        <v>38</v>
      </c>
      <c r="H131" t="s">
        <v>39</v>
      </c>
      <c r="I131" t="s">
        <v>75</v>
      </c>
      <c r="J131" s="2">
        <v>45720</v>
      </c>
      <c r="K131" t="s">
        <v>948</v>
      </c>
      <c r="L131" t="s">
        <v>949</v>
      </c>
      <c r="M131" t="s">
        <v>43</v>
      </c>
      <c r="N131" s="3">
        <v>1093743391</v>
      </c>
      <c r="O131" s="3">
        <v>1093743391</v>
      </c>
      <c r="P131" t="s">
        <v>950</v>
      </c>
      <c r="Q131" s="3">
        <v>800149695</v>
      </c>
      <c r="R131" t="s">
        <v>951</v>
      </c>
      <c r="S131" t="s">
        <v>952</v>
      </c>
      <c r="T131" s="3" t="s">
        <v>953</v>
      </c>
      <c r="U131" t="s">
        <v>954</v>
      </c>
      <c r="V131" t="s">
        <v>49</v>
      </c>
      <c r="W131" s="3">
        <v>4</v>
      </c>
      <c r="X131" s="3">
        <v>4</v>
      </c>
      <c r="Y131" s="3">
        <v>4</v>
      </c>
      <c r="Z131" s="3">
        <v>4</v>
      </c>
      <c r="AA131" s="3">
        <v>4</v>
      </c>
      <c r="AB131" s="3">
        <v>4</v>
      </c>
      <c r="AC131" s="3">
        <v>4</v>
      </c>
      <c r="AD131" s="3">
        <v>4</v>
      </c>
      <c r="AE131" s="3">
        <v>4</v>
      </c>
      <c r="AF131" s="3">
        <v>4</v>
      </c>
      <c r="AG131" s="3">
        <v>4</v>
      </c>
      <c r="AH131" s="3">
        <v>4</v>
      </c>
      <c r="AI131" t="s">
        <v>955</v>
      </c>
      <c r="AJ131" t="s">
        <v>956</v>
      </c>
      <c r="AK131" t="s">
        <v>179</v>
      </c>
    </row>
    <row r="132" spans="1:37">
      <c r="A132">
        <v>149</v>
      </c>
      <c r="B132" s="1">
        <v>45720.3978935185</v>
      </c>
      <c r="C132" s="1">
        <v>45720.403587963003</v>
      </c>
      <c r="D132" t="s">
        <v>37</v>
      </c>
      <c r="F132" s="1"/>
      <c r="G132" t="s">
        <v>38</v>
      </c>
      <c r="H132" t="s">
        <v>39</v>
      </c>
      <c r="I132" t="s">
        <v>40</v>
      </c>
      <c r="J132" s="2">
        <v>45720</v>
      </c>
      <c r="K132" t="s">
        <v>957</v>
      </c>
      <c r="L132" t="s">
        <v>958</v>
      </c>
      <c r="M132" t="s">
        <v>43</v>
      </c>
      <c r="N132" s="3">
        <v>1096959047</v>
      </c>
      <c r="O132" s="3">
        <v>1096959047</v>
      </c>
      <c r="P132" t="s">
        <v>364</v>
      </c>
      <c r="Q132" s="3">
        <v>901532403</v>
      </c>
      <c r="R132" t="s">
        <v>959</v>
      </c>
      <c r="S132" t="s">
        <v>960</v>
      </c>
      <c r="T132" s="3" t="s">
        <v>961</v>
      </c>
      <c r="U132" t="s">
        <v>962</v>
      </c>
      <c r="V132" t="s">
        <v>49</v>
      </c>
      <c r="W132" s="3">
        <v>4</v>
      </c>
      <c r="X132" s="3">
        <v>4</v>
      </c>
      <c r="Y132" s="3">
        <v>4</v>
      </c>
      <c r="Z132" s="3">
        <v>4</v>
      </c>
      <c r="AA132" s="3">
        <v>4</v>
      </c>
      <c r="AB132" s="3">
        <v>4</v>
      </c>
      <c r="AC132" s="3">
        <v>4</v>
      </c>
      <c r="AD132" s="3">
        <v>4</v>
      </c>
      <c r="AE132" s="3">
        <v>4</v>
      </c>
      <c r="AF132" s="3">
        <v>4</v>
      </c>
      <c r="AG132" s="3">
        <v>4</v>
      </c>
      <c r="AH132" s="3">
        <v>4</v>
      </c>
      <c r="AI132" t="s">
        <v>963</v>
      </c>
      <c r="AJ132" t="s">
        <v>395</v>
      </c>
      <c r="AK132" t="s">
        <v>66</v>
      </c>
    </row>
    <row r="133" spans="1:37">
      <c r="A133">
        <v>150</v>
      </c>
      <c r="B133" s="1">
        <v>45720.398460648103</v>
      </c>
      <c r="C133" s="1">
        <v>45720.403877314799</v>
      </c>
      <c r="D133" t="s">
        <v>37</v>
      </c>
      <c r="F133" s="1"/>
      <c r="G133" t="s">
        <v>38</v>
      </c>
      <c r="H133" t="s">
        <v>39</v>
      </c>
      <c r="I133" t="s">
        <v>423</v>
      </c>
      <c r="J133" s="2">
        <v>45720</v>
      </c>
      <c r="K133" t="s">
        <v>964</v>
      </c>
      <c r="L133" t="s">
        <v>965</v>
      </c>
      <c r="M133" t="s">
        <v>43</v>
      </c>
      <c r="N133" s="3">
        <v>40034897</v>
      </c>
      <c r="O133" s="3">
        <v>40034897</v>
      </c>
      <c r="P133" t="s">
        <v>966</v>
      </c>
      <c r="Q133" s="3">
        <v>800246953</v>
      </c>
      <c r="R133" t="s">
        <v>427</v>
      </c>
      <c r="S133" t="s">
        <v>46</v>
      </c>
      <c r="T133" s="3" t="s">
        <v>967</v>
      </c>
      <c r="U133" t="s">
        <v>968</v>
      </c>
      <c r="V133" t="s">
        <v>49</v>
      </c>
      <c r="W133" s="3">
        <v>4</v>
      </c>
      <c r="X133" s="3">
        <v>3</v>
      </c>
      <c r="Y133" s="3">
        <v>4</v>
      </c>
      <c r="Z133" s="3">
        <v>3</v>
      </c>
      <c r="AA133" s="3">
        <v>3</v>
      </c>
      <c r="AB133" s="3">
        <v>4</v>
      </c>
      <c r="AC133" s="3">
        <v>4</v>
      </c>
      <c r="AD133" s="3">
        <v>4</v>
      </c>
      <c r="AE133" s="3">
        <v>3</v>
      </c>
      <c r="AF133" s="3">
        <v>4</v>
      </c>
      <c r="AG133" s="3">
        <v>4</v>
      </c>
      <c r="AH133" s="3">
        <v>3</v>
      </c>
      <c r="AI133" t="s">
        <v>969</v>
      </c>
      <c r="AJ133" t="s">
        <v>272</v>
      </c>
      <c r="AK133" t="s">
        <v>970</v>
      </c>
    </row>
    <row r="134" spans="1:37">
      <c r="A134">
        <v>151</v>
      </c>
      <c r="B134" s="1">
        <v>45720.3988888889</v>
      </c>
      <c r="C134" s="1">
        <v>45720.404097222199</v>
      </c>
      <c r="D134" t="s">
        <v>37</v>
      </c>
      <c r="F134" s="1"/>
      <c r="G134" t="s">
        <v>38</v>
      </c>
      <c r="H134" t="s">
        <v>39</v>
      </c>
      <c r="I134" t="s">
        <v>40</v>
      </c>
      <c r="J134" s="2">
        <v>45720</v>
      </c>
      <c r="K134" t="s">
        <v>971</v>
      </c>
      <c r="L134" t="s">
        <v>972</v>
      </c>
      <c r="M134" t="s">
        <v>43</v>
      </c>
      <c r="N134" s="3">
        <v>52214045</v>
      </c>
      <c r="O134" s="3">
        <v>52214045</v>
      </c>
      <c r="P134" t="s">
        <v>973</v>
      </c>
      <c r="Q134" s="3">
        <v>900231826</v>
      </c>
      <c r="R134" t="s">
        <v>974</v>
      </c>
      <c r="S134" t="s">
        <v>46</v>
      </c>
      <c r="T134" s="3" t="s">
        <v>975</v>
      </c>
      <c r="U134" t="s">
        <v>976</v>
      </c>
      <c r="V134" t="s">
        <v>49</v>
      </c>
      <c r="W134" s="3">
        <v>4</v>
      </c>
      <c r="X134" s="3">
        <v>3</v>
      </c>
      <c r="Y134" s="3">
        <v>4</v>
      </c>
      <c r="Z134" s="3">
        <v>4</v>
      </c>
      <c r="AA134" s="3">
        <v>4</v>
      </c>
      <c r="AB134" s="3">
        <v>4</v>
      </c>
      <c r="AC134" s="3">
        <v>4</v>
      </c>
      <c r="AD134" s="3">
        <v>4</v>
      </c>
      <c r="AE134" s="3">
        <v>4</v>
      </c>
      <c r="AF134" s="3">
        <v>4</v>
      </c>
      <c r="AG134" s="3">
        <v>4</v>
      </c>
      <c r="AH134" s="3">
        <v>4</v>
      </c>
      <c r="AI134" t="s">
        <v>977</v>
      </c>
      <c r="AJ134" t="s">
        <v>145</v>
      </c>
      <c r="AK134" t="s">
        <v>978</v>
      </c>
    </row>
    <row r="135" spans="1:37">
      <c r="A135">
        <v>152</v>
      </c>
      <c r="B135" s="1">
        <v>45720.398564814801</v>
      </c>
      <c r="C135" s="1">
        <v>45720.404456018499</v>
      </c>
      <c r="D135" t="s">
        <v>37</v>
      </c>
      <c r="F135" s="1"/>
      <c r="G135" t="s">
        <v>38</v>
      </c>
      <c r="H135" t="s">
        <v>39</v>
      </c>
      <c r="I135" t="s">
        <v>40</v>
      </c>
      <c r="J135" s="2">
        <v>45720</v>
      </c>
      <c r="K135" t="s">
        <v>979</v>
      </c>
      <c r="L135" t="s">
        <v>980</v>
      </c>
      <c r="M135" t="s">
        <v>43</v>
      </c>
      <c r="N135" s="3">
        <v>39646871</v>
      </c>
      <c r="O135" s="3">
        <v>39646871</v>
      </c>
      <c r="P135" t="s">
        <v>981</v>
      </c>
      <c r="Q135" s="3">
        <v>830514020</v>
      </c>
      <c r="R135" t="s">
        <v>982</v>
      </c>
      <c r="S135" t="s">
        <v>46</v>
      </c>
      <c r="T135" s="3" t="s">
        <v>983</v>
      </c>
      <c r="U135" t="s">
        <v>984</v>
      </c>
      <c r="V135" t="s">
        <v>49</v>
      </c>
      <c r="W135" s="3">
        <v>4</v>
      </c>
      <c r="X135" s="3">
        <v>4</v>
      </c>
      <c r="Y135" s="3">
        <v>4</v>
      </c>
      <c r="Z135" s="3">
        <v>4</v>
      </c>
      <c r="AA135" s="3">
        <v>4</v>
      </c>
      <c r="AB135" s="3">
        <v>4</v>
      </c>
      <c r="AC135" s="3">
        <v>4</v>
      </c>
      <c r="AD135" s="3">
        <v>4</v>
      </c>
      <c r="AE135" s="3">
        <v>4</v>
      </c>
      <c r="AF135" s="3">
        <v>4</v>
      </c>
      <c r="AG135" s="3">
        <v>4</v>
      </c>
      <c r="AH135" s="3">
        <v>4</v>
      </c>
      <c r="AI135" t="s">
        <v>985</v>
      </c>
      <c r="AJ135" t="s">
        <v>170</v>
      </c>
      <c r="AK135" t="s">
        <v>986</v>
      </c>
    </row>
    <row r="136" spans="1:37">
      <c r="A136">
        <v>153</v>
      </c>
      <c r="B136" s="1">
        <v>45720.402476851901</v>
      </c>
      <c r="C136" s="1">
        <v>45720.404687499999</v>
      </c>
      <c r="D136" t="s">
        <v>37</v>
      </c>
      <c r="F136" s="1"/>
      <c r="G136" t="s">
        <v>38</v>
      </c>
      <c r="H136" t="s">
        <v>39</v>
      </c>
      <c r="I136" t="s">
        <v>40</v>
      </c>
      <c r="J136" s="2">
        <v>45720</v>
      </c>
      <c r="K136" t="s">
        <v>987</v>
      </c>
      <c r="L136" t="s">
        <v>988</v>
      </c>
      <c r="M136" t="s">
        <v>43</v>
      </c>
      <c r="N136" s="3">
        <v>1018448835</v>
      </c>
      <c r="O136" s="3">
        <v>1018448835</v>
      </c>
      <c r="P136" t="s">
        <v>989</v>
      </c>
      <c r="Q136" s="3">
        <v>900176348</v>
      </c>
      <c r="R136" t="s">
        <v>333</v>
      </c>
      <c r="S136" t="s">
        <v>46</v>
      </c>
      <c r="T136" s="3" t="s">
        <v>990</v>
      </c>
      <c r="U136" t="s">
        <v>991</v>
      </c>
      <c r="V136" t="s">
        <v>49</v>
      </c>
      <c r="W136" s="3">
        <v>4</v>
      </c>
      <c r="X136" s="3">
        <v>4</v>
      </c>
      <c r="Y136" s="3">
        <v>4</v>
      </c>
      <c r="Z136" s="3">
        <v>4</v>
      </c>
      <c r="AA136" s="3">
        <v>4</v>
      </c>
      <c r="AB136" s="3">
        <v>4</v>
      </c>
      <c r="AC136" s="3">
        <v>4</v>
      </c>
      <c r="AD136" s="3">
        <v>4</v>
      </c>
      <c r="AE136" s="3">
        <v>4</v>
      </c>
      <c r="AF136" s="3">
        <v>4</v>
      </c>
      <c r="AG136" s="3">
        <v>4</v>
      </c>
      <c r="AH136" s="3">
        <v>4</v>
      </c>
      <c r="AI136" t="s">
        <v>992</v>
      </c>
      <c r="AJ136" t="s">
        <v>97</v>
      </c>
      <c r="AK136" t="s">
        <v>993</v>
      </c>
    </row>
    <row r="137" spans="1:37">
      <c r="A137">
        <v>154</v>
      </c>
      <c r="B137" s="1">
        <v>45720.402650463002</v>
      </c>
      <c r="C137" s="1">
        <v>45720.404976851903</v>
      </c>
      <c r="D137" t="s">
        <v>37</v>
      </c>
      <c r="F137" s="1"/>
      <c r="G137" t="s">
        <v>38</v>
      </c>
      <c r="H137" t="s">
        <v>39</v>
      </c>
      <c r="I137" t="s">
        <v>108</v>
      </c>
      <c r="J137" s="2">
        <v>45720</v>
      </c>
      <c r="K137" t="s">
        <v>994</v>
      </c>
      <c r="L137" t="s">
        <v>995</v>
      </c>
      <c r="M137" t="s">
        <v>43</v>
      </c>
      <c r="N137" s="3">
        <v>1106740098</v>
      </c>
      <c r="O137" s="3">
        <v>1106740098</v>
      </c>
      <c r="P137" t="s">
        <v>996</v>
      </c>
      <c r="Q137" s="3">
        <v>1106740098</v>
      </c>
      <c r="R137" t="s">
        <v>997</v>
      </c>
      <c r="S137" t="s">
        <v>46</v>
      </c>
      <c r="T137" s="3" t="s">
        <v>998</v>
      </c>
      <c r="U137" t="s">
        <v>999</v>
      </c>
      <c r="V137" t="s">
        <v>49</v>
      </c>
      <c r="W137" s="3">
        <v>3</v>
      </c>
      <c r="X137" s="3">
        <v>3</v>
      </c>
      <c r="Y137" s="3">
        <v>3</v>
      </c>
      <c r="Z137" s="3">
        <v>3</v>
      </c>
      <c r="AA137" s="3">
        <v>3</v>
      </c>
      <c r="AB137" s="3">
        <v>3</v>
      </c>
      <c r="AC137" s="3">
        <v>3</v>
      </c>
      <c r="AD137" s="3">
        <v>3</v>
      </c>
      <c r="AE137" s="3">
        <v>3</v>
      </c>
      <c r="AF137" s="3">
        <v>3</v>
      </c>
      <c r="AG137" s="3">
        <v>3</v>
      </c>
      <c r="AH137" s="3">
        <v>3</v>
      </c>
      <c r="AI137" t="s">
        <v>107</v>
      </c>
      <c r="AJ137" t="s">
        <v>145</v>
      </c>
      <c r="AK137" t="s">
        <v>107</v>
      </c>
    </row>
    <row r="138" spans="1:37">
      <c r="A138">
        <v>155</v>
      </c>
      <c r="B138" s="1">
        <v>45720.402615740699</v>
      </c>
      <c r="C138" s="1">
        <v>45720.405289351896</v>
      </c>
      <c r="D138" t="s">
        <v>37</v>
      </c>
      <c r="F138" s="1"/>
      <c r="G138" t="s">
        <v>38</v>
      </c>
      <c r="H138" t="s">
        <v>39</v>
      </c>
      <c r="I138" t="s">
        <v>40</v>
      </c>
      <c r="J138" s="2">
        <v>45720</v>
      </c>
      <c r="K138" t="s">
        <v>1000</v>
      </c>
      <c r="L138" t="s">
        <v>1001</v>
      </c>
      <c r="M138" t="s">
        <v>43</v>
      </c>
      <c r="N138" s="3">
        <v>1002377841</v>
      </c>
      <c r="O138" s="3">
        <v>1002377841</v>
      </c>
      <c r="P138" t="s">
        <v>1002</v>
      </c>
      <c r="Q138" s="3">
        <v>900273921</v>
      </c>
      <c r="R138" t="s">
        <v>1003</v>
      </c>
      <c r="S138" t="s">
        <v>781</v>
      </c>
      <c r="T138" s="3" t="s">
        <v>1004</v>
      </c>
      <c r="U138" t="s">
        <v>1005</v>
      </c>
      <c r="V138" t="s">
        <v>49</v>
      </c>
      <c r="W138" s="3">
        <v>4</v>
      </c>
      <c r="X138" s="3">
        <v>4</v>
      </c>
      <c r="Y138" s="3">
        <v>4</v>
      </c>
      <c r="Z138" s="3">
        <v>4</v>
      </c>
      <c r="AA138" s="3">
        <v>4</v>
      </c>
      <c r="AB138" s="3">
        <v>4</v>
      </c>
      <c r="AC138" s="3">
        <v>4</v>
      </c>
      <c r="AD138" s="3">
        <v>4</v>
      </c>
      <c r="AE138" s="3">
        <v>4</v>
      </c>
      <c r="AF138" s="3">
        <v>4</v>
      </c>
      <c r="AG138" s="3">
        <v>4</v>
      </c>
      <c r="AH138" s="3">
        <v>4</v>
      </c>
      <c r="AI138" t="s">
        <v>66</v>
      </c>
      <c r="AJ138" t="s">
        <v>179</v>
      </c>
      <c r="AK138" t="s">
        <v>66</v>
      </c>
    </row>
    <row r="139" spans="1:37">
      <c r="A139">
        <v>157</v>
      </c>
      <c r="B139" s="1">
        <v>45720.4054398148</v>
      </c>
      <c r="C139" s="1">
        <v>45720.406261574099</v>
      </c>
      <c r="D139" t="s">
        <v>37</v>
      </c>
      <c r="F139" s="1"/>
      <c r="G139" t="s">
        <v>38</v>
      </c>
      <c r="H139" t="s">
        <v>39</v>
      </c>
      <c r="I139" t="s">
        <v>40</v>
      </c>
      <c r="J139" s="2">
        <v>45720</v>
      </c>
      <c r="K139" t="s">
        <v>1006</v>
      </c>
      <c r="L139" t="s">
        <v>1007</v>
      </c>
      <c r="M139" t="s">
        <v>43</v>
      </c>
      <c r="N139" s="3">
        <v>1033713745</v>
      </c>
      <c r="O139" s="3">
        <v>1033713745</v>
      </c>
      <c r="P139" t="s">
        <v>1008</v>
      </c>
      <c r="Q139" s="3">
        <v>901148606</v>
      </c>
      <c r="R139" t="s">
        <v>1009</v>
      </c>
      <c r="S139" t="s">
        <v>46</v>
      </c>
      <c r="T139" s="3" t="s">
        <v>1010</v>
      </c>
      <c r="U139" t="s">
        <v>1011</v>
      </c>
      <c r="V139" t="s">
        <v>49</v>
      </c>
      <c r="W139" s="3">
        <v>4</v>
      </c>
      <c r="X139" s="3">
        <v>4</v>
      </c>
      <c r="Y139" s="3">
        <v>4</v>
      </c>
      <c r="Z139" s="3">
        <v>4</v>
      </c>
      <c r="AA139" s="3">
        <v>4</v>
      </c>
      <c r="AB139" s="3">
        <v>4</v>
      </c>
      <c r="AC139" s="3">
        <v>4</v>
      </c>
      <c r="AD139" s="3">
        <v>4</v>
      </c>
      <c r="AE139" s="3">
        <v>4</v>
      </c>
      <c r="AF139" s="3">
        <v>4</v>
      </c>
      <c r="AG139" s="3">
        <v>4</v>
      </c>
      <c r="AH139" s="3">
        <v>4</v>
      </c>
      <c r="AI139" t="s">
        <v>1012</v>
      </c>
      <c r="AJ139" t="s">
        <v>145</v>
      </c>
      <c r="AK139" t="s">
        <v>1013</v>
      </c>
    </row>
    <row r="140" spans="1:37">
      <c r="A140">
        <v>158</v>
      </c>
      <c r="B140" s="1">
        <v>45720.400069444397</v>
      </c>
      <c r="C140" s="1">
        <v>45720.407037037003</v>
      </c>
      <c r="D140" t="s">
        <v>37</v>
      </c>
      <c r="F140" s="1"/>
      <c r="G140" t="s">
        <v>38</v>
      </c>
      <c r="H140" t="s">
        <v>39</v>
      </c>
      <c r="I140" t="s">
        <v>75</v>
      </c>
      <c r="J140" s="2">
        <v>45720</v>
      </c>
      <c r="K140" t="s">
        <v>1014</v>
      </c>
      <c r="L140" t="s">
        <v>1015</v>
      </c>
      <c r="M140" t="s">
        <v>43</v>
      </c>
      <c r="N140" s="3">
        <v>1019109235</v>
      </c>
      <c r="O140" s="3">
        <v>1019109235</v>
      </c>
      <c r="P140" t="s">
        <v>1016</v>
      </c>
      <c r="Q140" s="3">
        <v>901617659</v>
      </c>
      <c r="R140" t="s">
        <v>295</v>
      </c>
      <c r="S140" t="s">
        <v>46</v>
      </c>
      <c r="T140" s="3" t="s">
        <v>1017</v>
      </c>
      <c r="U140" t="s">
        <v>1018</v>
      </c>
      <c r="V140" t="s">
        <v>49</v>
      </c>
      <c r="W140" s="3">
        <v>3</v>
      </c>
      <c r="X140" s="3">
        <v>3</v>
      </c>
      <c r="Y140" s="3">
        <v>3</v>
      </c>
      <c r="Z140" s="3">
        <v>3</v>
      </c>
      <c r="AA140" s="3">
        <v>3</v>
      </c>
      <c r="AB140" s="3">
        <v>3</v>
      </c>
      <c r="AC140" s="3">
        <v>3</v>
      </c>
      <c r="AD140" s="3">
        <v>3</v>
      </c>
      <c r="AE140" s="3">
        <v>3</v>
      </c>
      <c r="AF140" s="3">
        <v>3</v>
      </c>
      <c r="AG140" s="3">
        <v>3</v>
      </c>
      <c r="AH140" s="3">
        <v>3</v>
      </c>
      <c r="AI140" t="s">
        <v>456</v>
      </c>
      <c r="AJ140" t="s">
        <v>106</v>
      </c>
      <c r="AK140" t="s">
        <v>456</v>
      </c>
    </row>
    <row r="141" spans="1:37">
      <c r="A141">
        <v>159</v>
      </c>
      <c r="B141" s="1">
        <v>45720.364039351902</v>
      </c>
      <c r="C141" s="1">
        <v>45720.407083333303</v>
      </c>
      <c r="D141" t="s">
        <v>37</v>
      </c>
      <c r="F141" s="1"/>
      <c r="G141" t="s">
        <v>38</v>
      </c>
      <c r="H141" t="s">
        <v>39</v>
      </c>
      <c r="I141" t="s">
        <v>40</v>
      </c>
      <c r="J141" s="2">
        <v>45720</v>
      </c>
      <c r="K141" t="s">
        <v>1019</v>
      </c>
      <c r="L141" t="s">
        <v>1020</v>
      </c>
      <c r="M141" t="s">
        <v>43</v>
      </c>
      <c r="N141" s="3">
        <v>1043000469</v>
      </c>
      <c r="O141" s="3">
        <v>1043000469</v>
      </c>
      <c r="P141" t="s">
        <v>1021</v>
      </c>
      <c r="Q141" s="3">
        <v>901617659</v>
      </c>
      <c r="R141" t="s">
        <v>1022</v>
      </c>
      <c r="S141" t="s">
        <v>46</v>
      </c>
      <c r="T141" s="3" t="s">
        <v>1023</v>
      </c>
      <c r="U141" t="s">
        <v>1024</v>
      </c>
      <c r="V141" t="s">
        <v>49</v>
      </c>
      <c r="W141" s="3">
        <v>4</v>
      </c>
      <c r="X141" s="3">
        <v>4</v>
      </c>
      <c r="Y141" s="3">
        <v>4</v>
      </c>
      <c r="Z141" s="3">
        <v>4</v>
      </c>
      <c r="AA141" s="3">
        <v>4</v>
      </c>
      <c r="AB141" s="3">
        <v>4</v>
      </c>
      <c r="AC141" s="3">
        <v>4</v>
      </c>
      <c r="AD141" s="3">
        <v>4</v>
      </c>
      <c r="AE141" s="3">
        <v>4</v>
      </c>
      <c r="AF141" s="3">
        <v>4</v>
      </c>
      <c r="AG141" s="3">
        <v>4</v>
      </c>
      <c r="AH141" s="3">
        <v>4</v>
      </c>
      <c r="AI141" t="s">
        <v>1025</v>
      </c>
      <c r="AJ141" t="s">
        <v>145</v>
      </c>
      <c r="AK141" t="s">
        <v>107</v>
      </c>
    </row>
    <row r="142" spans="1:37">
      <c r="A142">
        <v>160</v>
      </c>
      <c r="B142" s="1">
        <v>45720.404374999998</v>
      </c>
      <c r="C142" s="1">
        <v>45720.407638888901</v>
      </c>
      <c r="D142" t="s">
        <v>37</v>
      </c>
      <c r="F142" s="1"/>
      <c r="G142" t="s">
        <v>38</v>
      </c>
      <c r="H142" t="s">
        <v>39</v>
      </c>
      <c r="I142" t="s">
        <v>40</v>
      </c>
      <c r="J142" s="2">
        <v>45720</v>
      </c>
      <c r="K142" t="s">
        <v>1026</v>
      </c>
      <c r="L142" t="s">
        <v>1027</v>
      </c>
      <c r="M142" t="s">
        <v>43</v>
      </c>
      <c r="N142" s="3">
        <v>52846914</v>
      </c>
      <c r="O142" s="3">
        <v>52846914</v>
      </c>
      <c r="P142" t="s">
        <v>1028</v>
      </c>
      <c r="Q142" s="3">
        <v>900786675</v>
      </c>
      <c r="R142" t="s">
        <v>1029</v>
      </c>
      <c r="S142" t="s">
        <v>46</v>
      </c>
      <c r="T142" s="3" t="s">
        <v>1030</v>
      </c>
      <c r="U142" t="s">
        <v>1031</v>
      </c>
      <c r="V142" t="s">
        <v>49</v>
      </c>
      <c r="W142" s="3">
        <v>4</v>
      </c>
      <c r="X142" s="3">
        <v>4</v>
      </c>
      <c r="Y142" s="3">
        <v>4</v>
      </c>
      <c r="Z142" s="3">
        <v>4</v>
      </c>
      <c r="AA142" s="3">
        <v>4</v>
      </c>
      <c r="AB142" s="3">
        <v>4</v>
      </c>
      <c r="AC142" s="3">
        <v>4</v>
      </c>
      <c r="AD142" s="3">
        <v>4</v>
      </c>
      <c r="AE142" s="3">
        <v>4</v>
      </c>
      <c r="AF142" s="3">
        <v>4</v>
      </c>
      <c r="AG142" s="3">
        <v>4</v>
      </c>
      <c r="AH142" s="3">
        <v>4</v>
      </c>
      <c r="AI142" t="s">
        <v>1032</v>
      </c>
      <c r="AJ142" t="s">
        <v>956</v>
      </c>
      <c r="AK142" t="s">
        <v>1033</v>
      </c>
    </row>
    <row r="143" spans="1:37">
      <c r="A143">
        <v>161</v>
      </c>
      <c r="B143" s="1">
        <v>45720.404409722199</v>
      </c>
      <c r="C143" s="1">
        <v>45720.407743055599</v>
      </c>
      <c r="D143" t="s">
        <v>37</v>
      </c>
      <c r="F143" s="1"/>
      <c r="G143" t="s">
        <v>38</v>
      </c>
      <c r="H143" t="s">
        <v>39</v>
      </c>
      <c r="I143" t="s">
        <v>40</v>
      </c>
      <c r="J143" s="2">
        <v>45720</v>
      </c>
      <c r="K143" t="s">
        <v>1034</v>
      </c>
      <c r="L143" t="s">
        <v>1035</v>
      </c>
      <c r="M143" t="s">
        <v>43</v>
      </c>
      <c r="N143" s="3">
        <v>1094860512</v>
      </c>
      <c r="O143" s="3">
        <v>1094860512</v>
      </c>
      <c r="P143" t="s">
        <v>1036</v>
      </c>
      <c r="Q143" s="3">
        <v>901378224</v>
      </c>
      <c r="R143" t="s">
        <v>1037</v>
      </c>
      <c r="S143" t="s">
        <v>46</v>
      </c>
      <c r="T143" s="3" t="s">
        <v>1038</v>
      </c>
      <c r="U143" t="s">
        <v>1039</v>
      </c>
      <c r="V143" t="s">
        <v>49</v>
      </c>
      <c r="W143" s="3">
        <v>4</v>
      </c>
      <c r="X143" s="3">
        <v>3</v>
      </c>
      <c r="Y143" s="3">
        <v>4</v>
      </c>
      <c r="Z143" s="3">
        <v>4</v>
      </c>
      <c r="AA143" s="3">
        <v>3</v>
      </c>
      <c r="AB143" s="3">
        <v>3</v>
      </c>
      <c r="AC143" s="3">
        <v>4</v>
      </c>
      <c r="AD143" s="3">
        <v>3</v>
      </c>
      <c r="AE143" s="3">
        <v>4</v>
      </c>
      <c r="AF143" s="3">
        <v>4</v>
      </c>
      <c r="AG143" s="3">
        <v>4</v>
      </c>
      <c r="AH143" s="3">
        <v>4</v>
      </c>
      <c r="AI143" s="3" t="s">
        <v>105</v>
      </c>
      <c r="AJ143" t="s">
        <v>51</v>
      </c>
      <c r="AK143" s="3" t="s">
        <v>105</v>
      </c>
    </row>
    <row r="144" spans="1:37">
      <c r="A144">
        <v>162</v>
      </c>
      <c r="B144" s="1">
        <v>45720.403715277796</v>
      </c>
      <c r="C144" s="1">
        <v>45720.407800925903</v>
      </c>
      <c r="D144" t="s">
        <v>37</v>
      </c>
      <c r="F144" s="1"/>
      <c r="G144" t="s">
        <v>38</v>
      </c>
      <c r="H144" t="s">
        <v>39</v>
      </c>
      <c r="I144" t="s">
        <v>423</v>
      </c>
      <c r="J144" s="2">
        <v>45720</v>
      </c>
      <c r="K144" t="s">
        <v>1040</v>
      </c>
      <c r="L144" t="s">
        <v>1041</v>
      </c>
      <c r="M144" t="s">
        <v>43</v>
      </c>
      <c r="N144" s="3">
        <v>35197183</v>
      </c>
      <c r="O144" s="3">
        <v>35197183</v>
      </c>
      <c r="P144" t="s">
        <v>1042</v>
      </c>
      <c r="Q144" s="3">
        <v>35197183</v>
      </c>
      <c r="R144" t="s">
        <v>202</v>
      </c>
      <c r="S144" t="s">
        <v>46</v>
      </c>
      <c r="T144" s="3" t="s">
        <v>1043</v>
      </c>
      <c r="U144" t="s">
        <v>1044</v>
      </c>
      <c r="V144" t="s">
        <v>49</v>
      </c>
      <c r="W144" s="3">
        <v>4</v>
      </c>
      <c r="X144" s="3">
        <v>3</v>
      </c>
      <c r="Y144" s="3">
        <v>4</v>
      </c>
      <c r="Z144" s="3">
        <v>4</v>
      </c>
      <c r="AA144" s="3">
        <v>4</v>
      </c>
      <c r="AB144" s="3">
        <v>4</v>
      </c>
      <c r="AC144" s="3">
        <v>4</v>
      </c>
      <c r="AD144" s="3">
        <v>4</v>
      </c>
      <c r="AE144" s="3">
        <v>4</v>
      </c>
      <c r="AF144" s="3">
        <v>4</v>
      </c>
      <c r="AG144" s="3">
        <v>4</v>
      </c>
      <c r="AH144" s="3">
        <v>4</v>
      </c>
      <c r="AI144" t="s">
        <v>1045</v>
      </c>
      <c r="AJ144" t="s">
        <v>472</v>
      </c>
      <c r="AK144" t="s">
        <v>1046</v>
      </c>
    </row>
    <row r="145" spans="1:37">
      <c r="A145">
        <v>163</v>
      </c>
      <c r="B145" s="1">
        <v>45720.402604166702</v>
      </c>
      <c r="C145" s="1">
        <v>45720.408090277801</v>
      </c>
      <c r="D145" t="s">
        <v>37</v>
      </c>
      <c r="F145" s="1"/>
      <c r="G145" t="s">
        <v>38</v>
      </c>
      <c r="H145" t="s">
        <v>39</v>
      </c>
      <c r="I145" t="s">
        <v>40</v>
      </c>
      <c r="J145" s="2">
        <v>45720</v>
      </c>
      <c r="K145" t="s">
        <v>1047</v>
      </c>
      <c r="L145" t="s">
        <v>1048</v>
      </c>
      <c r="M145" t="s">
        <v>43</v>
      </c>
      <c r="N145" s="3">
        <v>1002339250</v>
      </c>
      <c r="O145" s="3">
        <v>1002339250</v>
      </c>
      <c r="P145" t="s">
        <v>1049</v>
      </c>
      <c r="Q145" s="3">
        <v>891800611</v>
      </c>
      <c r="R145" t="s">
        <v>1050</v>
      </c>
      <c r="S145" t="s">
        <v>1051</v>
      </c>
      <c r="T145" s="3" t="s">
        <v>1052</v>
      </c>
      <c r="U145" t="s">
        <v>1053</v>
      </c>
      <c r="V145" t="s">
        <v>49</v>
      </c>
      <c r="W145" s="3">
        <v>3</v>
      </c>
      <c r="X145" s="3">
        <v>4</v>
      </c>
      <c r="Y145" s="3">
        <v>3</v>
      </c>
      <c r="Z145" s="3">
        <v>3</v>
      </c>
      <c r="AA145" s="3">
        <v>3</v>
      </c>
      <c r="AB145" s="3">
        <v>4</v>
      </c>
      <c r="AC145" s="3">
        <v>3</v>
      </c>
      <c r="AD145" s="3">
        <v>3</v>
      </c>
      <c r="AE145" s="3">
        <v>3</v>
      </c>
      <c r="AF145" s="3">
        <v>3</v>
      </c>
      <c r="AG145" s="3">
        <v>3</v>
      </c>
      <c r="AH145" s="3">
        <v>3</v>
      </c>
      <c r="AI145" t="s">
        <v>1054</v>
      </c>
      <c r="AJ145" t="s">
        <v>97</v>
      </c>
      <c r="AK145" t="s">
        <v>1055</v>
      </c>
    </row>
    <row r="146" spans="1:37">
      <c r="A146">
        <v>164</v>
      </c>
      <c r="B146" s="1">
        <v>45720.407083333303</v>
      </c>
      <c r="C146" s="1">
        <v>45720.408969907403</v>
      </c>
      <c r="D146" t="s">
        <v>37</v>
      </c>
      <c r="F146" s="1"/>
      <c r="G146" t="s">
        <v>38</v>
      </c>
      <c r="H146" t="s">
        <v>39</v>
      </c>
      <c r="I146" t="s">
        <v>423</v>
      </c>
      <c r="J146" s="2">
        <v>45720</v>
      </c>
      <c r="K146" t="s">
        <v>1056</v>
      </c>
      <c r="L146" t="s">
        <v>1057</v>
      </c>
      <c r="M146" t="s">
        <v>43</v>
      </c>
      <c r="N146" s="3">
        <v>52048627</v>
      </c>
      <c r="O146" s="3">
        <v>52048627</v>
      </c>
      <c r="P146" t="s">
        <v>1058</v>
      </c>
      <c r="Q146" s="3">
        <v>800246953</v>
      </c>
      <c r="R146" t="s">
        <v>1059</v>
      </c>
      <c r="S146" t="s">
        <v>46</v>
      </c>
      <c r="T146" s="3" t="s">
        <v>1060</v>
      </c>
      <c r="U146" t="s">
        <v>1061</v>
      </c>
      <c r="V146" t="s">
        <v>49</v>
      </c>
      <c r="W146" s="3">
        <v>4</v>
      </c>
      <c r="X146" s="3">
        <v>4</v>
      </c>
      <c r="Y146" s="3">
        <v>4</v>
      </c>
      <c r="Z146" s="3">
        <v>4</v>
      </c>
      <c r="AA146" s="3">
        <v>4</v>
      </c>
      <c r="AB146" s="3">
        <v>4</v>
      </c>
      <c r="AC146" s="3">
        <v>4</v>
      </c>
      <c r="AD146" s="3">
        <v>4</v>
      </c>
      <c r="AE146" s="3">
        <v>4</v>
      </c>
      <c r="AF146" s="3">
        <v>4</v>
      </c>
      <c r="AG146" s="3">
        <v>3</v>
      </c>
      <c r="AH146" s="3">
        <v>2</v>
      </c>
      <c r="AI146" t="s">
        <v>96</v>
      </c>
      <c r="AJ146" t="s">
        <v>60</v>
      </c>
      <c r="AK146" t="s">
        <v>1062</v>
      </c>
    </row>
    <row r="147" spans="1:37">
      <c r="A147">
        <v>165</v>
      </c>
      <c r="B147" s="1">
        <v>45720.315659722197</v>
      </c>
      <c r="C147" s="1">
        <v>45720.410335648099</v>
      </c>
      <c r="D147" t="s">
        <v>37</v>
      </c>
      <c r="F147" s="1"/>
      <c r="G147" t="s">
        <v>38</v>
      </c>
      <c r="H147" t="s">
        <v>39</v>
      </c>
      <c r="I147" t="s">
        <v>108</v>
      </c>
      <c r="J147" s="2">
        <v>45720</v>
      </c>
      <c r="K147" t="s">
        <v>1063</v>
      </c>
      <c r="L147" t="s">
        <v>1064</v>
      </c>
      <c r="M147" t="s">
        <v>43</v>
      </c>
      <c r="N147" s="3">
        <v>79783739</v>
      </c>
      <c r="O147" s="3">
        <v>79783739</v>
      </c>
      <c r="P147" t="s">
        <v>1065</v>
      </c>
      <c r="Q147" s="3">
        <v>79783739</v>
      </c>
      <c r="R147" s="3" t="s">
        <v>1066</v>
      </c>
      <c r="S147" t="s">
        <v>46</v>
      </c>
      <c r="T147" s="3" t="s">
        <v>1066</v>
      </c>
      <c r="U147" t="s">
        <v>1067</v>
      </c>
      <c r="V147" t="s">
        <v>49</v>
      </c>
      <c r="W147" s="3">
        <v>4</v>
      </c>
      <c r="X147" s="3">
        <v>4</v>
      </c>
      <c r="Y147" s="3">
        <v>4</v>
      </c>
      <c r="Z147" s="3">
        <v>4</v>
      </c>
      <c r="AA147" s="3">
        <v>4</v>
      </c>
      <c r="AB147" s="3">
        <v>4</v>
      </c>
      <c r="AC147" s="3">
        <v>4</v>
      </c>
      <c r="AD147" s="3">
        <v>4</v>
      </c>
      <c r="AE147" s="3">
        <v>4</v>
      </c>
      <c r="AF147" s="3">
        <v>4</v>
      </c>
      <c r="AG147" s="3">
        <v>4</v>
      </c>
      <c r="AH147" s="3">
        <v>4</v>
      </c>
      <c r="AI147" t="s">
        <v>66</v>
      </c>
      <c r="AJ147" t="s">
        <v>97</v>
      </c>
      <c r="AK147" t="s">
        <v>73</v>
      </c>
    </row>
    <row r="148" spans="1:37">
      <c r="A148">
        <v>166</v>
      </c>
      <c r="B148" s="1">
        <v>45720.401759259301</v>
      </c>
      <c r="C148" s="1">
        <v>45720.410613425898</v>
      </c>
      <c r="D148" t="s">
        <v>37</v>
      </c>
      <c r="F148" s="1"/>
      <c r="G148" t="s">
        <v>38</v>
      </c>
      <c r="H148" t="s">
        <v>39</v>
      </c>
      <c r="I148" t="s">
        <v>40</v>
      </c>
      <c r="J148" s="2">
        <v>45720</v>
      </c>
      <c r="K148" t="s">
        <v>1068</v>
      </c>
      <c r="L148" t="s">
        <v>1069</v>
      </c>
      <c r="M148" t="s">
        <v>43</v>
      </c>
      <c r="N148" s="3">
        <v>51878269</v>
      </c>
      <c r="O148" s="3">
        <v>51878269</v>
      </c>
      <c r="P148" t="s">
        <v>1070</v>
      </c>
      <c r="Q148" s="3">
        <v>892001990</v>
      </c>
      <c r="R148" t="s">
        <v>1071</v>
      </c>
      <c r="S148" t="s">
        <v>1072</v>
      </c>
      <c r="T148" s="3" t="s">
        <v>1073</v>
      </c>
      <c r="U148" t="s">
        <v>1074</v>
      </c>
      <c r="V148" t="s">
        <v>49</v>
      </c>
      <c r="W148" s="3">
        <v>4</v>
      </c>
      <c r="X148" s="3">
        <v>4</v>
      </c>
      <c r="Y148" s="3">
        <v>4</v>
      </c>
      <c r="Z148" s="3">
        <v>4</v>
      </c>
      <c r="AA148" s="3">
        <v>4</v>
      </c>
      <c r="AB148" s="3">
        <v>4</v>
      </c>
      <c r="AC148" s="3">
        <v>4</v>
      </c>
      <c r="AD148" s="3">
        <v>4</v>
      </c>
      <c r="AE148" s="3">
        <v>4</v>
      </c>
      <c r="AF148" s="3">
        <v>4</v>
      </c>
      <c r="AG148" s="3">
        <v>4</v>
      </c>
      <c r="AH148" s="3">
        <v>4</v>
      </c>
      <c r="AI148" t="s">
        <v>1075</v>
      </c>
      <c r="AJ148" t="s">
        <v>117</v>
      </c>
      <c r="AK148" t="s">
        <v>1076</v>
      </c>
    </row>
    <row r="149" spans="1:37">
      <c r="A149">
        <v>167</v>
      </c>
      <c r="B149" s="1">
        <v>45720.407442129603</v>
      </c>
      <c r="C149" s="1">
        <v>45720.410925925898</v>
      </c>
      <c r="D149" t="s">
        <v>37</v>
      </c>
      <c r="F149" s="1"/>
      <c r="G149" t="s">
        <v>38</v>
      </c>
      <c r="H149" t="s">
        <v>39</v>
      </c>
      <c r="I149" t="s">
        <v>40</v>
      </c>
      <c r="J149" s="2">
        <v>45720</v>
      </c>
      <c r="K149" t="s">
        <v>1077</v>
      </c>
      <c r="L149" t="s">
        <v>1078</v>
      </c>
      <c r="M149" t="s">
        <v>43</v>
      </c>
      <c r="N149" s="3">
        <v>1094970520</v>
      </c>
      <c r="O149" s="3">
        <v>1094970520</v>
      </c>
      <c r="P149" t="s">
        <v>1079</v>
      </c>
      <c r="Q149" s="3">
        <v>901378224</v>
      </c>
      <c r="R149" t="s">
        <v>1080</v>
      </c>
      <c r="S149" t="s">
        <v>46</v>
      </c>
      <c r="T149" s="3" t="s">
        <v>1081</v>
      </c>
      <c r="U149" t="s">
        <v>1082</v>
      </c>
      <c r="V149" t="s">
        <v>49</v>
      </c>
      <c r="W149" s="3">
        <v>4</v>
      </c>
      <c r="X149" s="3">
        <v>4</v>
      </c>
      <c r="Y149" s="3">
        <v>4</v>
      </c>
      <c r="Z149" s="3">
        <v>4</v>
      </c>
      <c r="AA149" s="3">
        <v>4</v>
      </c>
      <c r="AB149" s="3">
        <v>4</v>
      </c>
      <c r="AC149" s="3">
        <v>4</v>
      </c>
      <c r="AD149" s="3">
        <v>4</v>
      </c>
      <c r="AE149" s="3">
        <v>4</v>
      </c>
      <c r="AF149" s="3">
        <v>4</v>
      </c>
      <c r="AG149" s="3">
        <v>4</v>
      </c>
      <c r="AH149" s="3">
        <v>4</v>
      </c>
      <c r="AI149" t="s">
        <v>66</v>
      </c>
      <c r="AJ149" t="s">
        <v>51</v>
      </c>
      <c r="AK149" t="s">
        <v>66</v>
      </c>
    </row>
    <row r="150" spans="1:37">
      <c r="A150">
        <v>168</v>
      </c>
      <c r="B150" s="1">
        <v>45720.4089930556</v>
      </c>
      <c r="C150" s="1">
        <v>45720.411331018498</v>
      </c>
      <c r="D150" t="s">
        <v>37</v>
      </c>
      <c r="F150" s="1"/>
      <c r="G150" t="s">
        <v>38</v>
      </c>
      <c r="H150" t="s">
        <v>39</v>
      </c>
      <c r="I150" t="s">
        <v>423</v>
      </c>
      <c r="J150" s="2">
        <v>45720</v>
      </c>
      <c r="K150" t="s">
        <v>1083</v>
      </c>
      <c r="L150" t="s">
        <v>1084</v>
      </c>
      <c r="M150" t="s">
        <v>43</v>
      </c>
      <c r="N150" s="3">
        <v>1048214622</v>
      </c>
      <c r="O150" s="3">
        <v>1048214622</v>
      </c>
      <c r="P150" t="s">
        <v>1085</v>
      </c>
      <c r="Q150" s="3">
        <v>800246953</v>
      </c>
      <c r="R150" t="s">
        <v>1059</v>
      </c>
      <c r="S150" t="s">
        <v>46</v>
      </c>
      <c r="T150" s="3" t="s">
        <v>1086</v>
      </c>
      <c r="U150" t="s">
        <v>1087</v>
      </c>
      <c r="V150" t="s">
        <v>49</v>
      </c>
      <c r="W150" s="3">
        <v>4</v>
      </c>
      <c r="X150" s="3">
        <v>4</v>
      </c>
      <c r="Y150" s="3">
        <v>4</v>
      </c>
      <c r="Z150" s="3">
        <v>4</v>
      </c>
      <c r="AA150" s="3">
        <v>4</v>
      </c>
      <c r="AB150" s="3">
        <v>4</v>
      </c>
      <c r="AC150" s="3">
        <v>4</v>
      </c>
      <c r="AD150" s="3">
        <v>4</v>
      </c>
      <c r="AE150" s="3">
        <v>4</v>
      </c>
      <c r="AF150" s="3">
        <v>4</v>
      </c>
      <c r="AG150" s="3">
        <v>3</v>
      </c>
      <c r="AH150" s="3">
        <v>3</v>
      </c>
      <c r="AI150" t="s">
        <v>66</v>
      </c>
      <c r="AJ150" t="s">
        <v>60</v>
      </c>
      <c r="AK150" t="s">
        <v>515</v>
      </c>
    </row>
    <row r="151" spans="1:37">
      <c r="A151">
        <v>169</v>
      </c>
      <c r="B151" s="1">
        <v>45720.408865740697</v>
      </c>
      <c r="C151" s="1">
        <v>45720.411469907398</v>
      </c>
      <c r="D151" t="s">
        <v>37</v>
      </c>
      <c r="F151" s="1"/>
      <c r="G151" t="s">
        <v>38</v>
      </c>
      <c r="H151" t="s">
        <v>39</v>
      </c>
      <c r="I151" t="s">
        <v>40</v>
      </c>
      <c r="J151" s="2">
        <v>45720</v>
      </c>
      <c r="K151" t="s">
        <v>1088</v>
      </c>
      <c r="L151" t="s">
        <v>1089</v>
      </c>
      <c r="M151" t="s">
        <v>43</v>
      </c>
      <c r="N151" s="3">
        <v>1102550133</v>
      </c>
      <c r="O151" s="3">
        <v>1102250133</v>
      </c>
      <c r="P151" t="s">
        <v>589</v>
      </c>
      <c r="Q151" s="3">
        <v>900273921</v>
      </c>
      <c r="R151" t="s">
        <v>1089</v>
      </c>
      <c r="S151" t="s">
        <v>1090</v>
      </c>
      <c r="T151" s="3" t="s">
        <v>1091</v>
      </c>
      <c r="U151" t="s">
        <v>1092</v>
      </c>
      <c r="V151" t="s">
        <v>49</v>
      </c>
      <c r="W151" s="3">
        <v>4</v>
      </c>
      <c r="X151" s="3">
        <v>4</v>
      </c>
      <c r="Y151" s="3">
        <v>4</v>
      </c>
      <c r="Z151" s="3">
        <v>4</v>
      </c>
      <c r="AA151" s="3">
        <v>4</v>
      </c>
      <c r="AB151" s="3">
        <v>4</v>
      </c>
      <c r="AC151" s="3">
        <v>4</v>
      </c>
      <c r="AD151" s="3">
        <v>4</v>
      </c>
      <c r="AE151" s="3">
        <v>4</v>
      </c>
      <c r="AF151" s="3">
        <v>4</v>
      </c>
      <c r="AG151" s="3">
        <v>4</v>
      </c>
      <c r="AH151" s="3">
        <v>4</v>
      </c>
      <c r="AI151" t="s">
        <v>1093</v>
      </c>
      <c r="AJ151" t="s">
        <v>51</v>
      </c>
      <c r="AK151" t="s">
        <v>124</v>
      </c>
    </row>
    <row r="152" spans="1:37">
      <c r="A152">
        <v>170</v>
      </c>
      <c r="B152" s="1">
        <v>45720.408958333297</v>
      </c>
      <c r="C152" s="1">
        <v>45720.411701388897</v>
      </c>
      <c r="D152" t="s">
        <v>37</v>
      </c>
      <c r="F152" s="1"/>
      <c r="G152" t="s">
        <v>38</v>
      </c>
      <c r="H152" t="s">
        <v>39</v>
      </c>
      <c r="I152" t="s">
        <v>40</v>
      </c>
      <c r="J152" s="2">
        <v>45720</v>
      </c>
      <c r="K152" t="s">
        <v>1094</v>
      </c>
      <c r="L152" t="s">
        <v>1095</v>
      </c>
      <c r="M152" t="s">
        <v>43</v>
      </c>
      <c r="N152" s="3">
        <v>1026267567</v>
      </c>
      <c r="O152" s="3">
        <v>1026267567</v>
      </c>
      <c r="P152" t="s">
        <v>1096</v>
      </c>
      <c r="Q152" s="3">
        <v>900170994</v>
      </c>
      <c r="R152" t="s">
        <v>1097</v>
      </c>
      <c r="S152" t="s">
        <v>46</v>
      </c>
      <c r="T152" s="3" t="s">
        <v>1098</v>
      </c>
      <c r="U152" t="s">
        <v>1099</v>
      </c>
      <c r="V152" t="s">
        <v>49</v>
      </c>
      <c r="W152" s="3">
        <v>4</v>
      </c>
      <c r="X152" s="3">
        <v>4</v>
      </c>
      <c r="Y152" s="3">
        <v>4</v>
      </c>
      <c r="Z152" s="3">
        <v>4</v>
      </c>
      <c r="AA152" s="3">
        <v>4</v>
      </c>
      <c r="AB152" s="3">
        <v>4</v>
      </c>
      <c r="AC152" s="3">
        <v>4</v>
      </c>
      <c r="AD152" s="3">
        <v>4</v>
      </c>
      <c r="AE152" s="3">
        <v>4</v>
      </c>
      <c r="AF152" s="3">
        <v>4</v>
      </c>
      <c r="AG152" s="3">
        <v>4</v>
      </c>
      <c r="AH152" s="3">
        <v>4</v>
      </c>
      <c r="AI152" t="s">
        <v>66</v>
      </c>
      <c r="AJ152" t="s">
        <v>265</v>
      </c>
      <c r="AK152" t="s">
        <v>66</v>
      </c>
    </row>
    <row r="153" spans="1:37">
      <c r="A153">
        <v>171</v>
      </c>
      <c r="B153" s="1">
        <v>45720.410127314797</v>
      </c>
      <c r="C153" s="1">
        <v>45720.412048611099</v>
      </c>
      <c r="D153" t="s">
        <v>37</v>
      </c>
      <c r="F153" s="1"/>
      <c r="G153" t="s">
        <v>38</v>
      </c>
      <c r="H153" t="s">
        <v>39</v>
      </c>
      <c r="I153" t="s">
        <v>40</v>
      </c>
      <c r="J153" s="2">
        <v>45720</v>
      </c>
      <c r="K153" t="s">
        <v>1100</v>
      </c>
      <c r="L153" t="s">
        <v>1101</v>
      </c>
      <c r="M153" t="s">
        <v>43</v>
      </c>
      <c r="N153" s="3">
        <v>40032248</v>
      </c>
      <c r="O153" s="3">
        <v>40032248</v>
      </c>
      <c r="P153" t="s">
        <v>1102</v>
      </c>
      <c r="Q153" s="3">
        <v>830103995</v>
      </c>
      <c r="R153" t="s">
        <v>1103</v>
      </c>
      <c r="S153" t="s">
        <v>46</v>
      </c>
      <c r="T153" s="3" t="s">
        <v>1104</v>
      </c>
      <c r="U153" t="s">
        <v>1105</v>
      </c>
      <c r="V153" t="s">
        <v>49</v>
      </c>
      <c r="W153" s="3">
        <v>4</v>
      </c>
      <c r="X153" s="3">
        <v>4</v>
      </c>
      <c r="Y153" s="3">
        <v>4</v>
      </c>
      <c r="Z153" s="3">
        <v>4</v>
      </c>
      <c r="AA153" s="3">
        <v>4</v>
      </c>
      <c r="AB153" s="3">
        <v>4</v>
      </c>
      <c r="AC153" s="3">
        <v>4</v>
      </c>
      <c r="AD153" s="3">
        <v>4</v>
      </c>
      <c r="AE153" s="3">
        <v>4</v>
      </c>
      <c r="AF153" s="3">
        <v>4</v>
      </c>
      <c r="AG153" s="3">
        <v>4</v>
      </c>
      <c r="AH153" s="3">
        <v>4</v>
      </c>
      <c r="AI153" t="s">
        <v>1106</v>
      </c>
      <c r="AJ153" t="s">
        <v>198</v>
      </c>
      <c r="AK153" t="s">
        <v>1062</v>
      </c>
    </row>
    <row r="154" spans="1:37">
      <c r="A154">
        <v>172</v>
      </c>
      <c r="B154" s="1">
        <v>45720.411342592597</v>
      </c>
      <c r="C154" s="1">
        <v>45720.413136574098</v>
      </c>
      <c r="D154" t="s">
        <v>37</v>
      </c>
      <c r="F154" s="1"/>
      <c r="G154" t="s">
        <v>38</v>
      </c>
      <c r="H154" t="s">
        <v>39</v>
      </c>
      <c r="I154" t="s">
        <v>40</v>
      </c>
      <c r="J154" s="2">
        <v>45720</v>
      </c>
      <c r="K154" t="s">
        <v>1107</v>
      </c>
      <c r="L154" t="s">
        <v>1108</v>
      </c>
      <c r="M154" t="s">
        <v>43</v>
      </c>
      <c r="N154" s="3">
        <v>1022959996</v>
      </c>
      <c r="O154" s="3">
        <v>1022959996</v>
      </c>
      <c r="P154" t="s">
        <v>1109</v>
      </c>
      <c r="Q154" s="3">
        <v>901770681</v>
      </c>
      <c r="R154" t="s">
        <v>649</v>
      </c>
      <c r="S154" t="s">
        <v>46</v>
      </c>
      <c r="T154" s="3" t="s">
        <v>1110</v>
      </c>
      <c r="U154" t="s">
        <v>1111</v>
      </c>
      <c r="V154" t="s">
        <v>49</v>
      </c>
      <c r="W154" s="3">
        <v>4</v>
      </c>
      <c r="X154" s="3">
        <v>4</v>
      </c>
      <c r="Y154" s="3">
        <v>4</v>
      </c>
      <c r="Z154" s="3">
        <v>4</v>
      </c>
      <c r="AA154" s="3">
        <v>4</v>
      </c>
      <c r="AB154" s="3">
        <v>4</v>
      </c>
      <c r="AC154" s="3">
        <v>4</v>
      </c>
      <c r="AD154" s="3">
        <v>4</v>
      </c>
      <c r="AE154" s="3">
        <v>4</v>
      </c>
      <c r="AF154" s="3">
        <v>4</v>
      </c>
      <c r="AG154" s="3">
        <v>4</v>
      </c>
      <c r="AH154" s="3">
        <v>4</v>
      </c>
      <c r="AI154" t="s">
        <v>486</v>
      </c>
      <c r="AJ154" t="s">
        <v>170</v>
      </c>
      <c r="AK154" t="s">
        <v>1112</v>
      </c>
    </row>
    <row r="155" spans="1:37">
      <c r="A155">
        <v>173</v>
      </c>
      <c r="B155" s="1">
        <v>45720.411597222199</v>
      </c>
      <c r="C155" s="1">
        <v>45720.415092592601</v>
      </c>
      <c r="D155" t="s">
        <v>37</v>
      </c>
      <c r="F155" s="1"/>
      <c r="G155" t="s">
        <v>38</v>
      </c>
      <c r="H155" t="s">
        <v>39</v>
      </c>
      <c r="I155" t="s">
        <v>423</v>
      </c>
      <c r="J155" s="2">
        <v>45720</v>
      </c>
      <c r="K155" t="s">
        <v>1113</v>
      </c>
      <c r="L155" t="s">
        <v>1114</v>
      </c>
      <c r="M155" t="s">
        <v>43</v>
      </c>
      <c r="N155" s="3">
        <v>39541806</v>
      </c>
      <c r="O155" s="3">
        <v>39541806</v>
      </c>
      <c r="P155" t="s">
        <v>1115</v>
      </c>
      <c r="Q155" s="3">
        <v>800246953</v>
      </c>
      <c r="R155" t="s">
        <v>1116</v>
      </c>
      <c r="S155" t="s">
        <v>46</v>
      </c>
      <c r="T155" s="3" t="s">
        <v>1117</v>
      </c>
      <c r="U155" t="s">
        <v>1118</v>
      </c>
      <c r="V155" t="s">
        <v>49</v>
      </c>
      <c r="W155" s="3">
        <v>4</v>
      </c>
      <c r="X155" s="3">
        <v>4</v>
      </c>
      <c r="Y155" s="3">
        <v>4</v>
      </c>
      <c r="Z155" s="3">
        <v>4</v>
      </c>
      <c r="AA155" s="3">
        <v>4</v>
      </c>
      <c r="AB155" s="3">
        <v>4</v>
      </c>
      <c r="AC155" s="3">
        <v>4</v>
      </c>
      <c r="AD155" s="3">
        <v>4</v>
      </c>
      <c r="AE155" s="3">
        <v>4</v>
      </c>
      <c r="AF155" s="3">
        <v>4</v>
      </c>
      <c r="AG155" s="3">
        <v>4</v>
      </c>
      <c r="AH155" s="3">
        <v>4</v>
      </c>
      <c r="AI155" t="s">
        <v>1119</v>
      </c>
      <c r="AJ155" t="s">
        <v>278</v>
      </c>
      <c r="AK155" t="s">
        <v>66</v>
      </c>
    </row>
    <row r="156" spans="1:37">
      <c r="A156">
        <v>174</v>
      </c>
      <c r="B156" s="1">
        <v>45720.413287037001</v>
      </c>
      <c r="C156" s="1">
        <v>45720.416608796302</v>
      </c>
      <c r="D156" t="s">
        <v>37</v>
      </c>
      <c r="F156" s="1"/>
      <c r="G156" t="s">
        <v>38</v>
      </c>
      <c r="H156" t="s">
        <v>39</v>
      </c>
      <c r="I156" t="s">
        <v>40</v>
      </c>
      <c r="J156" s="2">
        <v>45720</v>
      </c>
      <c r="K156" t="s">
        <v>1120</v>
      </c>
      <c r="L156" t="s">
        <v>1121</v>
      </c>
      <c r="M156" t="s">
        <v>43</v>
      </c>
      <c r="N156" s="3">
        <v>1010233783</v>
      </c>
      <c r="O156" s="3">
        <v>1010233783</v>
      </c>
      <c r="P156" t="s">
        <v>1122</v>
      </c>
      <c r="Q156" s="3">
        <v>901378224</v>
      </c>
      <c r="R156" t="s">
        <v>1123</v>
      </c>
      <c r="S156" t="s">
        <v>46</v>
      </c>
      <c r="T156" s="3" t="s">
        <v>1124</v>
      </c>
      <c r="U156" t="s">
        <v>1125</v>
      </c>
      <c r="V156" t="s">
        <v>49</v>
      </c>
      <c r="W156" s="3">
        <v>4</v>
      </c>
      <c r="X156" s="3">
        <v>4</v>
      </c>
      <c r="Y156" s="3">
        <v>4</v>
      </c>
      <c r="Z156" s="3">
        <v>4</v>
      </c>
      <c r="AA156" s="3">
        <v>4</v>
      </c>
      <c r="AB156" s="3">
        <v>4</v>
      </c>
      <c r="AC156" s="3">
        <v>4</v>
      </c>
      <c r="AD156" s="3">
        <v>4</v>
      </c>
      <c r="AE156" s="3">
        <v>4</v>
      </c>
      <c r="AF156" s="3">
        <v>4</v>
      </c>
      <c r="AG156" s="3">
        <v>4</v>
      </c>
      <c r="AH156" s="3">
        <v>4</v>
      </c>
      <c r="AI156" t="s">
        <v>1126</v>
      </c>
      <c r="AJ156" t="s">
        <v>106</v>
      </c>
      <c r="AK156" t="s">
        <v>1127</v>
      </c>
    </row>
    <row r="157" spans="1:37">
      <c r="A157">
        <v>175</v>
      </c>
      <c r="B157" s="1">
        <v>45720.414502314801</v>
      </c>
      <c r="C157" s="1">
        <v>45720.4171180556</v>
      </c>
      <c r="D157" t="s">
        <v>37</v>
      </c>
      <c r="F157" s="1"/>
      <c r="G157" t="s">
        <v>38</v>
      </c>
      <c r="H157" t="s">
        <v>39</v>
      </c>
      <c r="I157" t="s">
        <v>40</v>
      </c>
      <c r="J157" s="2">
        <v>45720</v>
      </c>
      <c r="K157" t="s">
        <v>1128</v>
      </c>
      <c r="L157" t="s">
        <v>1129</v>
      </c>
      <c r="M157" t="s">
        <v>43</v>
      </c>
      <c r="N157" s="3">
        <v>52231617</v>
      </c>
      <c r="O157" s="3">
        <v>52231617</v>
      </c>
      <c r="P157" t="s">
        <v>1130</v>
      </c>
      <c r="Q157" s="3">
        <v>900201836</v>
      </c>
      <c r="R157" t="s">
        <v>525</v>
      </c>
      <c r="S157" t="s">
        <v>46</v>
      </c>
      <c r="T157" s="3" t="s">
        <v>1131</v>
      </c>
      <c r="U157" t="s">
        <v>1132</v>
      </c>
      <c r="V157" t="s">
        <v>49</v>
      </c>
      <c r="W157" s="3">
        <v>4</v>
      </c>
      <c r="X157" s="3">
        <v>4</v>
      </c>
      <c r="Y157" s="3">
        <v>4</v>
      </c>
      <c r="Z157" s="3">
        <v>4</v>
      </c>
      <c r="AA157" s="3">
        <v>4</v>
      </c>
      <c r="AB157" s="3">
        <v>4</v>
      </c>
      <c r="AC157" s="3">
        <v>4</v>
      </c>
      <c r="AD157" s="3">
        <v>4</v>
      </c>
      <c r="AE157" s="3">
        <v>4</v>
      </c>
      <c r="AF157" s="3">
        <v>4</v>
      </c>
      <c r="AG157" s="3">
        <v>4</v>
      </c>
      <c r="AH157" s="3">
        <v>4</v>
      </c>
      <c r="AI157" t="s">
        <v>1133</v>
      </c>
      <c r="AJ157" t="s">
        <v>51</v>
      </c>
      <c r="AK157" t="s">
        <v>116</v>
      </c>
    </row>
    <row r="158" spans="1:37">
      <c r="A158">
        <v>176</v>
      </c>
      <c r="B158" s="1">
        <v>45720.414097222201</v>
      </c>
      <c r="C158" s="1">
        <v>45720.419675925899</v>
      </c>
      <c r="D158" t="s">
        <v>37</v>
      </c>
      <c r="F158" s="1"/>
      <c r="G158" t="s">
        <v>38</v>
      </c>
      <c r="H158" t="s">
        <v>39</v>
      </c>
      <c r="I158" t="s">
        <v>40</v>
      </c>
      <c r="J158" s="2">
        <v>45720</v>
      </c>
      <c r="K158" t="s">
        <v>1134</v>
      </c>
      <c r="L158" t="s">
        <v>1135</v>
      </c>
      <c r="M158" t="s">
        <v>43</v>
      </c>
      <c r="N158" s="3">
        <v>1010238904</v>
      </c>
      <c r="O158" s="3">
        <v>1010238904</v>
      </c>
      <c r="P158" t="s">
        <v>364</v>
      </c>
      <c r="Q158" s="3">
        <v>901532403</v>
      </c>
      <c r="R158" t="s">
        <v>1136</v>
      </c>
      <c r="S158" t="s">
        <v>1137</v>
      </c>
      <c r="T158" s="3" t="s">
        <v>1138</v>
      </c>
      <c r="U158" t="s">
        <v>1139</v>
      </c>
      <c r="V158" t="s">
        <v>49</v>
      </c>
      <c r="W158" s="3">
        <v>4</v>
      </c>
      <c r="X158" s="3">
        <v>4</v>
      </c>
      <c r="Y158" s="3">
        <v>4</v>
      </c>
      <c r="Z158" s="3">
        <v>4</v>
      </c>
      <c r="AA158" s="3">
        <v>4</v>
      </c>
      <c r="AB158" s="3">
        <v>4</v>
      </c>
      <c r="AC158" s="3">
        <v>4</v>
      </c>
      <c r="AD158" s="3">
        <v>4</v>
      </c>
      <c r="AE158" s="3">
        <v>4</v>
      </c>
      <c r="AF158" s="3">
        <v>4</v>
      </c>
      <c r="AG158" s="3">
        <v>4</v>
      </c>
      <c r="AH158" s="3">
        <v>4</v>
      </c>
      <c r="AI158" t="s">
        <v>256</v>
      </c>
      <c r="AJ158" t="s">
        <v>51</v>
      </c>
      <c r="AK158" t="s">
        <v>256</v>
      </c>
    </row>
    <row r="159" spans="1:37">
      <c r="A159">
        <v>177</v>
      </c>
      <c r="B159" s="1">
        <v>45720.418043981503</v>
      </c>
      <c r="C159" s="1">
        <v>45720.420324074097</v>
      </c>
      <c r="D159" t="s">
        <v>37</v>
      </c>
      <c r="F159" s="1"/>
      <c r="G159" t="s">
        <v>38</v>
      </c>
      <c r="H159" t="s">
        <v>39</v>
      </c>
      <c r="I159" t="s">
        <v>40</v>
      </c>
      <c r="J159" s="2">
        <v>45720</v>
      </c>
      <c r="K159" t="s">
        <v>1140</v>
      </c>
      <c r="L159" t="s">
        <v>1141</v>
      </c>
      <c r="M159" t="s">
        <v>43</v>
      </c>
      <c r="N159" s="3">
        <v>80040601</v>
      </c>
      <c r="O159" s="3">
        <v>80040601</v>
      </c>
      <c r="P159" t="s">
        <v>1142</v>
      </c>
      <c r="Q159" s="3">
        <v>900359092</v>
      </c>
      <c r="R159" t="s">
        <v>1143</v>
      </c>
      <c r="S159" t="s">
        <v>46</v>
      </c>
      <c r="T159" s="3" t="s">
        <v>1144</v>
      </c>
      <c r="U159" t="s">
        <v>1145</v>
      </c>
      <c r="V159" t="s">
        <v>49</v>
      </c>
      <c r="W159" s="3">
        <v>4</v>
      </c>
      <c r="X159" s="3">
        <v>4</v>
      </c>
      <c r="Y159" s="3">
        <v>4</v>
      </c>
      <c r="Z159" s="3">
        <v>4</v>
      </c>
      <c r="AA159" s="3">
        <v>4</v>
      </c>
      <c r="AB159" s="3">
        <v>4</v>
      </c>
      <c r="AC159" s="3">
        <v>4</v>
      </c>
      <c r="AD159" s="3">
        <v>4</v>
      </c>
      <c r="AE159" s="3">
        <v>4</v>
      </c>
      <c r="AF159" s="3">
        <v>4</v>
      </c>
      <c r="AG159" s="3">
        <v>4</v>
      </c>
      <c r="AH159" s="3">
        <v>4</v>
      </c>
      <c r="AI159" t="s">
        <v>66</v>
      </c>
      <c r="AJ159" t="s">
        <v>265</v>
      </c>
      <c r="AK159" t="s">
        <v>66</v>
      </c>
    </row>
    <row r="160" spans="1:37">
      <c r="A160">
        <v>178</v>
      </c>
      <c r="B160" s="1">
        <v>45720.418854166703</v>
      </c>
      <c r="C160" s="1">
        <v>45720.420879629601</v>
      </c>
      <c r="D160" t="s">
        <v>37</v>
      </c>
      <c r="F160" s="1"/>
      <c r="G160" t="s">
        <v>38</v>
      </c>
      <c r="H160" t="s">
        <v>39</v>
      </c>
      <c r="I160" t="s">
        <v>40</v>
      </c>
      <c r="J160" s="2">
        <v>45720</v>
      </c>
      <c r="K160" t="s">
        <v>1146</v>
      </c>
      <c r="L160" t="s">
        <v>1147</v>
      </c>
      <c r="M160" t="s">
        <v>43</v>
      </c>
      <c r="N160" s="3">
        <v>52331316</v>
      </c>
      <c r="O160" s="3">
        <v>52331316</v>
      </c>
      <c r="P160" t="s">
        <v>1148</v>
      </c>
      <c r="Q160" s="3">
        <v>900201836</v>
      </c>
      <c r="R160" t="s">
        <v>1149</v>
      </c>
      <c r="S160" t="s">
        <v>46</v>
      </c>
      <c r="T160" s="3" t="s">
        <v>1150</v>
      </c>
      <c r="U160" t="s">
        <v>1151</v>
      </c>
      <c r="V160" t="s">
        <v>49</v>
      </c>
      <c r="W160" s="3">
        <v>4</v>
      </c>
      <c r="X160" s="3">
        <v>4</v>
      </c>
      <c r="Y160" s="3">
        <v>4</v>
      </c>
      <c r="Z160" s="3">
        <v>4</v>
      </c>
      <c r="AA160" s="3">
        <v>4</v>
      </c>
      <c r="AB160" s="3">
        <v>4</v>
      </c>
      <c r="AC160" s="3">
        <v>4</v>
      </c>
      <c r="AD160" s="3">
        <v>4</v>
      </c>
      <c r="AE160" s="3">
        <v>4</v>
      </c>
      <c r="AF160" s="3">
        <v>4</v>
      </c>
      <c r="AG160" s="3">
        <v>4</v>
      </c>
      <c r="AH160" s="3">
        <v>4</v>
      </c>
      <c r="AI160" t="s">
        <v>66</v>
      </c>
      <c r="AJ160" t="s">
        <v>117</v>
      </c>
      <c r="AK160" t="s">
        <v>66</v>
      </c>
    </row>
    <row r="161" spans="1:37">
      <c r="A161">
        <v>179</v>
      </c>
      <c r="B161" s="1">
        <v>45720.424513888902</v>
      </c>
      <c r="C161" s="1">
        <v>45720.427222222199</v>
      </c>
      <c r="D161" t="s">
        <v>37</v>
      </c>
      <c r="F161" s="1"/>
      <c r="G161" t="s">
        <v>38</v>
      </c>
      <c r="H161" t="s">
        <v>39</v>
      </c>
      <c r="I161" t="s">
        <v>108</v>
      </c>
      <c r="J161" s="2">
        <v>45720</v>
      </c>
      <c r="K161" t="s">
        <v>1152</v>
      </c>
      <c r="L161" t="s">
        <v>1153</v>
      </c>
      <c r="M161" t="s">
        <v>43</v>
      </c>
      <c r="N161" s="3">
        <v>670202129</v>
      </c>
      <c r="O161" s="3">
        <v>67020129</v>
      </c>
      <c r="P161" t="s">
        <v>1154</v>
      </c>
      <c r="Q161" s="3">
        <v>67020129</v>
      </c>
      <c r="R161" t="s">
        <v>615</v>
      </c>
      <c r="S161" t="s">
        <v>1155</v>
      </c>
      <c r="T161" s="3" t="s">
        <v>1156</v>
      </c>
      <c r="U161" t="s">
        <v>1157</v>
      </c>
      <c r="V161" t="s">
        <v>49</v>
      </c>
      <c r="W161" s="3">
        <v>4</v>
      </c>
      <c r="X161" s="3">
        <v>4</v>
      </c>
      <c r="Y161" s="3">
        <v>4</v>
      </c>
      <c r="Z161" s="3">
        <v>4</v>
      </c>
      <c r="AA161" s="3">
        <v>4</v>
      </c>
      <c r="AB161" s="3">
        <v>4</v>
      </c>
      <c r="AC161" s="3">
        <v>4</v>
      </c>
      <c r="AD161" s="3">
        <v>4</v>
      </c>
      <c r="AE161" s="3">
        <v>4</v>
      </c>
      <c r="AF161" s="3">
        <v>4</v>
      </c>
      <c r="AG161" s="3">
        <v>4</v>
      </c>
      <c r="AH161" s="3">
        <v>4</v>
      </c>
      <c r="AI161" t="s">
        <v>1158</v>
      </c>
      <c r="AJ161" t="s">
        <v>39</v>
      </c>
      <c r="AK161" t="s">
        <v>1158</v>
      </c>
    </row>
    <row r="162" spans="1:37">
      <c r="A162">
        <v>180</v>
      </c>
      <c r="B162" s="1">
        <v>45720.420497685198</v>
      </c>
      <c r="C162" s="1">
        <v>45720.427384259303</v>
      </c>
      <c r="D162" t="s">
        <v>37</v>
      </c>
      <c r="F162" s="1"/>
      <c r="G162" t="s">
        <v>38</v>
      </c>
      <c r="H162" t="s">
        <v>39</v>
      </c>
      <c r="I162" t="s">
        <v>40</v>
      </c>
      <c r="J162" s="2">
        <v>45720</v>
      </c>
      <c r="K162" t="s">
        <v>1159</v>
      </c>
      <c r="L162" t="s">
        <v>1160</v>
      </c>
      <c r="M162" t="s">
        <v>43</v>
      </c>
      <c r="N162" s="3">
        <v>1024523659</v>
      </c>
      <c r="O162" s="3">
        <v>1024523659</v>
      </c>
      <c r="P162" t="s">
        <v>78</v>
      </c>
      <c r="Q162" s="3">
        <v>900550755</v>
      </c>
      <c r="R162" t="s">
        <v>1161</v>
      </c>
      <c r="S162" t="s">
        <v>46</v>
      </c>
      <c r="T162" s="3" t="s">
        <v>1162</v>
      </c>
      <c r="U162" t="s">
        <v>1163</v>
      </c>
      <c r="V162" t="s">
        <v>49</v>
      </c>
      <c r="W162" s="3">
        <v>4</v>
      </c>
      <c r="X162" s="3">
        <v>4</v>
      </c>
      <c r="Y162" s="3">
        <v>4</v>
      </c>
      <c r="Z162" s="3">
        <v>4</v>
      </c>
      <c r="AA162" s="3">
        <v>4</v>
      </c>
      <c r="AB162" s="3">
        <v>4</v>
      </c>
      <c r="AC162" s="3">
        <v>4</v>
      </c>
      <c r="AD162" s="3">
        <v>4</v>
      </c>
      <c r="AE162" s="3">
        <v>4</v>
      </c>
      <c r="AF162" s="3">
        <v>4</v>
      </c>
      <c r="AG162" s="3">
        <v>4</v>
      </c>
      <c r="AH162" s="3">
        <v>4</v>
      </c>
      <c r="AI162" t="s">
        <v>66</v>
      </c>
      <c r="AJ162" t="s">
        <v>170</v>
      </c>
      <c r="AK162" t="s">
        <v>66</v>
      </c>
    </row>
    <row r="163" spans="1:37">
      <c r="A163">
        <v>181</v>
      </c>
      <c r="B163" s="1">
        <v>45720.424456018503</v>
      </c>
      <c r="C163" s="1">
        <v>45720.427905092598</v>
      </c>
      <c r="D163" t="s">
        <v>37</v>
      </c>
      <c r="F163" s="1"/>
      <c r="G163" t="s">
        <v>38</v>
      </c>
      <c r="H163" t="s">
        <v>39</v>
      </c>
      <c r="I163" t="s">
        <v>40</v>
      </c>
      <c r="J163" s="2">
        <v>45720</v>
      </c>
      <c r="K163" t="s">
        <v>1164</v>
      </c>
      <c r="L163" t="s">
        <v>1165</v>
      </c>
      <c r="M163" t="s">
        <v>43</v>
      </c>
      <c r="N163" s="3">
        <v>1019030229</v>
      </c>
      <c r="O163" s="3">
        <v>1019030229</v>
      </c>
      <c r="P163" t="s">
        <v>1166</v>
      </c>
      <c r="Q163" s="3">
        <v>900832889</v>
      </c>
      <c r="R163" t="s">
        <v>1167</v>
      </c>
      <c r="S163" t="s">
        <v>46</v>
      </c>
      <c r="T163" s="3" t="s">
        <v>1168</v>
      </c>
      <c r="U163" t="s">
        <v>1169</v>
      </c>
      <c r="V163" t="s">
        <v>49</v>
      </c>
      <c r="W163" s="3">
        <v>4</v>
      </c>
      <c r="X163" s="3">
        <v>4</v>
      </c>
      <c r="Y163" s="3">
        <v>4</v>
      </c>
      <c r="Z163" s="3">
        <v>4</v>
      </c>
      <c r="AA163" s="3">
        <v>4</v>
      </c>
      <c r="AB163" s="3">
        <v>4</v>
      </c>
      <c r="AC163" s="3">
        <v>4</v>
      </c>
      <c r="AD163" s="3">
        <v>4</v>
      </c>
      <c r="AE163" s="3">
        <v>4</v>
      </c>
      <c r="AF163" s="3">
        <v>4</v>
      </c>
      <c r="AG163" s="3">
        <v>4</v>
      </c>
      <c r="AH163" s="3">
        <v>4</v>
      </c>
      <c r="AI163" t="s">
        <v>96</v>
      </c>
      <c r="AJ163" t="s">
        <v>278</v>
      </c>
      <c r="AK163" t="s">
        <v>96</v>
      </c>
    </row>
    <row r="164" spans="1:37">
      <c r="A164">
        <v>182</v>
      </c>
      <c r="B164" s="1">
        <v>45720.418090277803</v>
      </c>
      <c r="C164" s="1">
        <v>45720.4305902778</v>
      </c>
      <c r="D164" t="s">
        <v>37</v>
      </c>
      <c r="F164" s="1"/>
      <c r="G164" t="s">
        <v>38</v>
      </c>
      <c r="H164" t="s">
        <v>39</v>
      </c>
      <c r="I164" t="s">
        <v>40</v>
      </c>
      <c r="J164" s="2">
        <v>45720</v>
      </c>
      <c r="K164" t="s">
        <v>1170</v>
      </c>
      <c r="L164" t="s">
        <v>1171</v>
      </c>
      <c r="M164" t="s">
        <v>43</v>
      </c>
      <c r="N164" s="3">
        <v>1003922369</v>
      </c>
      <c r="O164" s="3">
        <v>1003922369</v>
      </c>
      <c r="P164" t="s">
        <v>1172</v>
      </c>
      <c r="Q164" s="3">
        <v>832004018</v>
      </c>
      <c r="R164" t="s">
        <v>1173</v>
      </c>
      <c r="S164" t="s">
        <v>658</v>
      </c>
      <c r="T164" t="s">
        <v>1174</v>
      </c>
      <c r="U164" t="s">
        <v>1175</v>
      </c>
      <c r="V164" t="s">
        <v>49</v>
      </c>
      <c r="W164" s="3">
        <v>4</v>
      </c>
      <c r="X164" s="3">
        <v>3</v>
      </c>
      <c r="Y164" s="3">
        <v>3</v>
      </c>
      <c r="Z164" s="3">
        <v>4</v>
      </c>
      <c r="AA164" s="3">
        <v>3</v>
      </c>
      <c r="AB164" s="3">
        <v>4</v>
      </c>
      <c r="AC164" s="3">
        <v>4</v>
      </c>
      <c r="AD164" s="3">
        <v>3</v>
      </c>
      <c r="AE164" s="3">
        <v>3</v>
      </c>
      <c r="AF164" s="3">
        <v>3</v>
      </c>
      <c r="AG164" s="3">
        <v>4</v>
      </c>
      <c r="AH164" s="3">
        <v>3</v>
      </c>
      <c r="AI164" t="s">
        <v>1176</v>
      </c>
      <c r="AJ164" t="s">
        <v>106</v>
      </c>
      <c r="AK164" t="s">
        <v>96</v>
      </c>
    </row>
    <row r="165" spans="1:37">
      <c r="A165">
        <v>183</v>
      </c>
      <c r="B165" s="1">
        <v>45720.428391203699</v>
      </c>
      <c r="C165" s="1">
        <v>45720.431539351797</v>
      </c>
      <c r="D165" t="s">
        <v>37</v>
      </c>
      <c r="F165" s="1"/>
      <c r="G165" t="s">
        <v>38</v>
      </c>
      <c r="H165" t="s">
        <v>39</v>
      </c>
      <c r="I165" t="s">
        <v>75</v>
      </c>
      <c r="J165" s="2">
        <v>45720</v>
      </c>
      <c r="K165" t="s">
        <v>1177</v>
      </c>
      <c r="L165" t="s">
        <v>1178</v>
      </c>
      <c r="M165" t="s">
        <v>43</v>
      </c>
      <c r="N165" s="3">
        <v>1073704572</v>
      </c>
      <c r="O165" s="3">
        <v>1073704572</v>
      </c>
      <c r="P165" t="s">
        <v>1179</v>
      </c>
      <c r="Q165" s="3">
        <v>8300010077</v>
      </c>
      <c r="R165" t="s">
        <v>1180</v>
      </c>
      <c r="S165" t="s">
        <v>46</v>
      </c>
      <c r="T165" s="3" t="s">
        <v>1181</v>
      </c>
      <c r="U165" t="s">
        <v>1182</v>
      </c>
      <c r="V165" t="s">
        <v>49</v>
      </c>
      <c r="W165" s="3">
        <v>4</v>
      </c>
      <c r="X165" s="3">
        <v>4</v>
      </c>
      <c r="Y165" s="3">
        <v>4</v>
      </c>
      <c r="Z165" s="3">
        <v>4</v>
      </c>
      <c r="AA165" s="3">
        <v>4</v>
      </c>
      <c r="AB165" s="3">
        <v>4</v>
      </c>
      <c r="AC165" s="3">
        <v>4</v>
      </c>
      <c r="AD165" s="3">
        <v>4</v>
      </c>
      <c r="AE165" s="3">
        <v>4</v>
      </c>
      <c r="AF165" s="3">
        <v>4</v>
      </c>
      <c r="AG165" s="3">
        <v>4</v>
      </c>
      <c r="AH165" s="3">
        <v>4</v>
      </c>
      <c r="AI165" t="s">
        <v>1183</v>
      </c>
      <c r="AJ165" t="s">
        <v>145</v>
      </c>
      <c r="AK165" t="s">
        <v>1184</v>
      </c>
    </row>
    <row r="166" spans="1:37">
      <c r="A166">
        <v>184</v>
      </c>
      <c r="B166" s="1">
        <v>45720.431180555599</v>
      </c>
      <c r="C166" s="1">
        <v>45720.433055555601</v>
      </c>
      <c r="D166" t="s">
        <v>37</v>
      </c>
      <c r="F166" s="1"/>
      <c r="G166" t="s">
        <v>38</v>
      </c>
      <c r="H166" t="s">
        <v>39</v>
      </c>
      <c r="I166" t="s">
        <v>108</v>
      </c>
      <c r="J166" s="2">
        <v>45720</v>
      </c>
      <c r="K166" t="s">
        <v>1185</v>
      </c>
      <c r="L166" t="s">
        <v>1186</v>
      </c>
      <c r="M166" t="s">
        <v>43</v>
      </c>
      <c r="N166" s="3">
        <v>74375933</v>
      </c>
      <c r="O166" s="3">
        <v>74375933</v>
      </c>
      <c r="P166" t="s">
        <v>1187</v>
      </c>
      <c r="Q166" s="3">
        <v>74375933</v>
      </c>
      <c r="R166" t="s">
        <v>1188</v>
      </c>
      <c r="S166" t="s">
        <v>46</v>
      </c>
      <c r="T166" s="3" t="s">
        <v>1168</v>
      </c>
      <c r="U166" t="s">
        <v>1189</v>
      </c>
      <c r="V166" t="s">
        <v>49</v>
      </c>
      <c r="W166" s="3">
        <v>4</v>
      </c>
      <c r="X166" s="3">
        <v>4</v>
      </c>
      <c r="Y166" s="3">
        <v>4</v>
      </c>
      <c r="Z166" s="3">
        <v>4</v>
      </c>
      <c r="AA166" s="3">
        <v>4</v>
      </c>
      <c r="AB166" s="3">
        <v>4</v>
      </c>
      <c r="AC166" s="3">
        <v>4</v>
      </c>
      <c r="AD166" s="3">
        <v>4</v>
      </c>
      <c r="AE166" s="3">
        <v>4</v>
      </c>
      <c r="AF166" s="3">
        <v>4</v>
      </c>
      <c r="AG166" s="3">
        <v>4</v>
      </c>
      <c r="AH166" s="3">
        <v>4</v>
      </c>
      <c r="AI166" t="s">
        <v>96</v>
      </c>
      <c r="AJ166" t="s">
        <v>161</v>
      </c>
      <c r="AK166" t="s">
        <v>1190</v>
      </c>
    </row>
    <row r="167" spans="1:37">
      <c r="A167">
        <v>185</v>
      </c>
      <c r="B167" s="1">
        <v>45720.433275463001</v>
      </c>
      <c r="C167" s="1">
        <v>45720.437013888899</v>
      </c>
      <c r="D167" t="s">
        <v>37</v>
      </c>
      <c r="F167" s="1"/>
      <c r="G167" t="s">
        <v>38</v>
      </c>
      <c r="H167" t="s">
        <v>39</v>
      </c>
      <c r="I167" t="s">
        <v>40</v>
      </c>
      <c r="J167" s="2">
        <v>45720</v>
      </c>
      <c r="K167" t="s">
        <v>1191</v>
      </c>
      <c r="L167" t="s">
        <v>1192</v>
      </c>
      <c r="M167" t="s">
        <v>43</v>
      </c>
      <c r="N167" s="3">
        <v>40041571</v>
      </c>
      <c r="O167" s="3">
        <v>40041571</v>
      </c>
      <c r="P167" t="s">
        <v>1166</v>
      </c>
      <c r="Q167" s="3">
        <v>900832889</v>
      </c>
      <c r="R167" t="s">
        <v>1167</v>
      </c>
      <c r="S167" t="s">
        <v>46</v>
      </c>
      <c r="T167" s="3" t="s">
        <v>1168</v>
      </c>
      <c r="U167" t="s">
        <v>1193</v>
      </c>
      <c r="V167" t="s">
        <v>49</v>
      </c>
      <c r="W167" s="3">
        <v>4</v>
      </c>
      <c r="X167" s="3">
        <v>4</v>
      </c>
      <c r="Y167" s="3">
        <v>4</v>
      </c>
      <c r="Z167" s="3">
        <v>4</v>
      </c>
      <c r="AA167" s="3">
        <v>4</v>
      </c>
      <c r="AB167" s="3">
        <v>4</v>
      </c>
      <c r="AC167" s="3">
        <v>4</v>
      </c>
      <c r="AD167" s="3">
        <v>4</v>
      </c>
      <c r="AE167" s="3">
        <v>4</v>
      </c>
      <c r="AF167" s="3">
        <v>4</v>
      </c>
      <c r="AG167" s="3">
        <v>4</v>
      </c>
      <c r="AH167" s="3">
        <v>4</v>
      </c>
      <c r="AI167" t="s">
        <v>66</v>
      </c>
      <c r="AJ167" t="s">
        <v>161</v>
      </c>
      <c r="AK167" t="s">
        <v>66</v>
      </c>
    </row>
    <row r="168" spans="1:37">
      <c r="A168">
        <v>186</v>
      </c>
      <c r="B168" s="1">
        <v>45720.4362847222</v>
      </c>
      <c r="C168" s="1">
        <v>45720.438472222202</v>
      </c>
      <c r="D168" t="s">
        <v>37</v>
      </c>
      <c r="F168" s="1"/>
      <c r="G168" t="s">
        <v>38</v>
      </c>
      <c r="H168" t="s">
        <v>39</v>
      </c>
      <c r="I168" t="s">
        <v>40</v>
      </c>
      <c r="J168" s="2">
        <v>45720</v>
      </c>
      <c r="K168" t="s">
        <v>1194</v>
      </c>
      <c r="L168" t="s">
        <v>1195</v>
      </c>
      <c r="M168" t="s">
        <v>43</v>
      </c>
      <c r="N168" s="3">
        <v>1001118386</v>
      </c>
      <c r="O168" s="3">
        <v>1001118386</v>
      </c>
      <c r="P168" t="s">
        <v>446</v>
      </c>
      <c r="Q168" s="3">
        <v>900090377</v>
      </c>
      <c r="R168" t="s">
        <v>1196</v>
      </c>
      <c r="S168" t="s">
        <v>46</v>
      </c>
      <c r="T168" s="3" t="s">
        <v>1197</v>
      </c>
      <c r="U168" t="s">
        <v>1198</v>
      </c>
      <c r="V168" t="s">
        <v>49</v>
      </c>
      <c r="W168" s="3">
        <v>4</v>
      </c>
      <c r="X168" s="3">
        <v>4</v>
      </c>
      <c r="Y168" s="3">
        <v>4</v>
      </c>
      <c r="Z168" s="3">
        <v>4</v>
      </c>
      <c r="AA168" s="3">
        <v>4</v>
      </c>
      <c r="AB168" s="3">
        <v>4</v>
      </c>
      <c r="AC168" s="3">
        <v>4</v>
      </c>
      <c r="AD168" s="3">
        <v>4</v>
      </c>
      <c r="AE168" s="3">
        <v>4</v>
      </c>
      <c r="AF168" s="3">
        <v>4</v>
      </c>
      <c r="AG168" s="3">
        <v>4</v>
      </c>
      <c r="AH168" s="3">
        <v>4</v>
      </c>
      <c r="AI168" t="s">
        <v>107</v>
      </c>
      <c r="AJ168" t="s">
        <v>198</v>
      </c>
      <c r="AK168" t="s">
        <v>918</v>
      </c>
    </row>
    <row r="169" spans="1:37">
      <c r="A169">
        <v>187</v>
      </c>
      <c r="B169" s="1">
        <v>45720.437870370399</v>
      </c>
      <c r="C169" s="1">
        <v>45720.440416666701</v>
      </c>
      <c r="D169" t="s">
        <v>37</v>
      </c>
      <c r="F169" s="1"/>
      <c r="G169" t="s">
        <v>38</v>
      </c>
      <c r="H169" t="s">
        <v>39</v>
      </c>
      <c r="I169" t="s">
        <v>40</v>
      </c>
      <c r="J169" s="2">
        <v>45720</v>
      </c>
      <c r="K169" t="s">
        <v>1199</v>
      </c>
      <c r="L169" t="s">
        <v>1200</v>
      </c>
      <c r="M169" t="s">
        <v>43</v>
      </c>
      <c r="N169" s="3">
        <v>1094270890</v>
      </c>
      <c r="O169" s="3">
        <v>1094270890</v>
      </c>
      <c r="P169" t="s">
        <v>1201</v>
      </c>
      <c r="Q169" s="3">
        <v>860031289</v>
      </c>
      <c r="R169" t="s">
        <v>1202</v>
      </c>
      <c r="S169" t="s">
        <v>46</v>
      </c>
      <c r="T169" s="3" t="s">
        <v>1203</v>
      </c>
      <c r="U169" t="s">
        <v>1204</v>
      </c>
      <c r="V169" t="s">
        <v>49</v>
      </c>
      <c r="W169" s="3">
        <v>4</v>
      </c>
      <c r="X169" s="3">
        <v>4</v>
      </c>
      <c r="Y169" s="3">
        <v>4</v>
      </c>
      <c r="Z169" s="3">
        <v>4</v>
      </c>
      <c r="AA169" s="3">
        <v>4</v>
      </c>
      <c r="AB169" s="3">
        <v>4</v>
      </c>
      <c r="AC169" s="3">
        <v>4</v>
      </c>
      <c r="AD169" s="3">
        <v>4</v>
      </c>
      <c r="AE169" s="3">
        <v>4</v>
      </c>
      <c r="AF169" s="3">
        <v>4</v>
      </c>
      <c r="AG169" s="3">
        <v>4</v>
      </c>
      <c r="AH169" s="3">
        <v>4</v>
      </c>
      <c r="AI169" t="s">
        <v>50</v>
      </c>
      <c r="AJ169" t="s">
        <v>265</v>
      </c>
      <c r="AK169" t="s">
        <v>1205</v>
      </c>
    </row>
    <row r="170" spans="1:37">
      <c r="A170">
        <v>188</v>
      </c>
      <c r="B170" s="1">
        <v>45720.439895833297</v>
      </c>
      <c r="C170" s="1">
        <v>45720.441712963002</v>
      </c>
      <c r="D170" t="s">
        <v>37</v>
      </c>
      <c r="F170" s="1"/>
      <c r="G170" t="s">
        <v>38</v>
      </c>
      <c r="H170" t="s">
        <v>39</v>
      </c>
      <c r="I170" t="s">
        <v>40</v>
      </c>
      <c r="J170" s="2">
        <v>45720</v>
      </c>
      <c r="K170" t="s">
        <v>1206</v>
      </c>
      <c r="L170" t="s">
        <v>1207</v>
      </c>
      <c r="M170" t="s">
        <v>43</v>
      </c>
      <c r="N170" s="3">
        <v>20637850</v>
      </c>
      <c r="O170" s="3">
        <v>20637850</v>
      </c>
      <c r="P170" t="s">
        <v>1208</v>
      </c>
      <c r="Q170" s="3">
        <v>900420447</v>
      </c>
      <c r="R170" t="s">
        <v>1209</v>
      </c>
      <c r="S170" t="s">
        <v>46</v>
      </c>
      <c r="T170" s="3" t="s">
        <v>301</v>
      </c>
      <c r="U170" t="s">
        <v>1210</v>
      </c>
      <c r="V170" t="s">
        <v>49</v>
      </c>
      <c r="W170" s="3">
        <v>4</v>
      </c>
      <c r="X170" s="3">
        <v>4</v>
      </c>
      <c r="Y170" s="3">
        <v>4</v>
      </c>
      <c r="Z170" s="3">
        <v>4</v>
      </c>
      <c r="AA170" s="3">
        <v>4</v>
      </c>
      <c r="AB170" s="3">
        <v>4</v>
      </c>
      <c r="AC170" s="3">
        <v>4</v>
      </c>
      <c r="AD170" s="3">
        <v>4</v>
      </c>
      <c r="AE170" s="3">
        <v>4</v>
      </c>
      <c r="AF170" s="3">
        <v>4</v>
      </c>
      <c r="AG170" s="3">
        <v>4</v>
      </c>
      <c r="AH170" s="3">
        <v>4</v>
      </c>
      <c r="AI170" t="s">
        <v>96</v>
      </c>
      <c r="AJ170" t="s">
        <v>124</v>
      </c>
      <c r="AK170" t="s">
        <v>96</v>
      </c>
    </row>
    <row r="171" spans="1:37">
      <c r="A171">
        <v>189</v>
      </c>
      <c r="B171" s="1">
        <v>45720.445844907401</v>
      </c>
      <c r="C171" s="1">
        <v>45720.4477430556</v>
      </c>
      <c r="D171" t="s">
        <v>37</v>
      </c>
      <c r="F171" s="1"/>
      <c r="G171" t="s">
        <v>38</v>
      </c>
      <c r="H171" t="s">
        <v>39</v>
      </c>
      <c r="I171" t="s">
        <v>40</v>
      </c>
      <c r="J171" s="2">
        <v>45720</v>
      </c>
      <c r="K171" t="s">
        <v>349</v>
      </c>
      <c r="L171" t="s">
        <v>1211</v>
      </c>
      <c r="M171" t="s">
        <v>43</v>
      </c>
      <c r="N171" s="3">
        <v>52184921</v>
      </c>
      <c r="O171" s="3">
        <v>52184921</v>
      </c>
      <c r="P171" t="s">
        <v>1212</v>
      </c>
      <c r="Q171" s="3">
        <v>900007635</v>
      </c>
      <c r="R171" t="s">
        <v>1213</v>
      </c>
      <c r="S171" t="s">
        <v>46</v>
      </c>
      <c r="T171" s="3" t="s">
        <v>1214</v>
      </c>
      <c r="U171" t="s">
        <v>138</v>
      </c>
      <c r="V171" t="s">
        <v>49</v>
      </c>
      <c r="W171" s="3">
        <v>4</v>
      </c>
      <c r="X171" s="3">
        <v>4</v>
      </c>
      <c r="Y171" s="3">
        <v>4</v>
      </c>
      <c r="Z171" s="3">
        <v>4</v>
      </c>
      <c r="AA171" s="3">
        <v>4</v>
      </c>
      <c r="AB171" s="3">
        <v>4</v>
      </c>
      <c r="AC171" s="3">
        <v>4</v>
      </c>
      <c r="AD171" s="3">
        <v>4</v>
      </c>
      <c r="AE171" s="3">
        <v>4</v>
      </c>
      <c r="AF171" s="3">
        <v>4</v>
      </c>
      <c r="AG171" s="3">
        <v>4</v>
      </c>
      <c r="AH171" s="3">
        <v>4</v>
      </c>
      <c r="AI171" t="s">
        <v>138</v>
      </c>
      <c r="AJ171" t="s">
        <v>145</v>
      </c>
      <c r="AK171" t="s">
        <v>138</v>
      </c>
    </row>
    <row r="172" spans="1:37">
      <c r="A172">
        <v>190</v>
      </c>
      <c r="B172" s="1">
        <v>45720.428541666697</v>
      </c>
      <c r="C172" s="1">
        <v>45720.449456018498</v>
      </c>
      <c r="D172" t="s">
        <v>37</v>
      </c>
      <c r="F172" s="1"/>
      <c r="G172" t="s">
        <v>38</v>
      </c>
      <c r="H172" t="s">
        <v>39</v>
      </c>
      <c r="I172" t="s">
        <v>40</v>
      </c>
      <c r="J172" s="2">
        <v>45720</v>
      </c>
      <c r="K172" t="s">
        <v>1215</v>
      </c>
      <c r="L172" t="s">
        <v>1216</v>
      </c>
      <c r="M172" t="s">
        <v>43</v>
      </c>
      <c r="N172" s="3">
        <v>53083859</v>
      </c>
      <c r="O172" s="3">
        <v>53083859</v>
      </c>
      <c r="P172" t="s">
        <v>1217</v>
      </c>
      <c r="Q172" s="3">
        <v>830102932</v>
      </c>
      <c r="R172" t="s">
        <v>1218</v>
      </c>
      <c r="S172" t="s">
        <v>46</v>
      </c>
      <c r="T172" s="3" t="s">
        <v>1219</v>
      </c>
      <c r="U172" t="s">
        <v>1220</v>
      </c>
      <c r="V172" t="s">
        <v>49</v>
      </c>
      <c r="W172" s="3">
        <v>4</v>
      </c>
      <c r="X172" s="3">
        <v>4</v>
      </c>
      <c r="Y172" s="3">
        <v>4</v>
      </c>
      <c r="Z172" s="3">
        <v>4</v>
      </c>
      <c r="AA172" s="3">
        <v>4</v>
      </c>
      <c r="AB172" s="3">
        <v>4</v>
      </c>
      <c r="AC172" s="3">
        <v>4</v>
      </c>
      <c r="AD172" s="3">
        <v>4</v>
      </c>
      <c r="AE172" s="3">
        <v>4</v>
      </c>
      <c r="AF172" s="3">
        <v>4</v>
      </c>
      <c r="AG172" s="3">
        <v>4</v>
      </c>
      <c r="AH172" s="3">
        <v>4</v>
      </c>
      <c r="AI172" t="s">
        <v>1221</v>
      </c>
      <c r="AJ172" t="s">
        <v>117</v>
      </c>
      <c r="AK172" t="s">
        <v>1222</v>
      </c>
    </row>
    <row r="173" spans="1:37">
      <c r="A173">
        <v>191</v>
      </c>
      <c r="B173" s="1">
        <v>45720.471539351798</v>
      </c>
      <c r="C173" s="1">
        <v>45720.473333333299</v>
      </c>
      <c r="D173" t="s">
        <v>37</v>
      </c>
      <c r="F173" s="1"/>
      <c r="G173" t="s">
        <v>38</v>
      </c>
      <c r="H173" t="s">
        <v>39</v>
      </c>
      <c r="I173" t="s">
        <v>40</v>
      </c>
      <c r="J173" s="2">
        <v>45720</v>
      </c>
      <c r="K173" t="s">
        <v>216</v>
      </c>
      <c r="L173" t="s">
        <v>1223</v>
      </c>
      <c r="M173" t="s">
        <v>43</v>
      </c>
      <c r="N173" s="3">
        <v>1073167990</v>
      </c>
      <c r="O173" s="3">
        <v>1073167990</v>
      </c>
      <c r="P173" t="s">
        <v>1224</v>
      </c>
      <c r="Q173" s="3">
        <v>900007635</v>
      </c>
      <c r="R173" t="s">
        <v>1225</v>
      </c>
      <c r="S173" t="s">
        <v>46</v>
      </c>
      <c r="T173" s="3" t="s">
        <v>1226</v>
      </c>
      <c r="U173" t="s">
        <v>1227</v>
      </c>
      <c r="V173" t="s">
        <v>49</v>
      </c>
      <c r="W173" s="3">
        <v>4</v>
      </c>
      <c r="X173" s="3">
        <v>4</v>
      </c>
      <c r="Y173" s="3">
        <v>4</v>
      </c>
      <c r="Z173" s="3">
        <v>4</v>
      </c>
      <c r="AA173" s="3">
        <v>4</v>
      </c>
      <c r="AB173" s="3">
        <v>4</v>
      </c>
      <c r="AC173" s="3">
        <v>4</v>
      </c>
      <c r="AD173" s="3">
        <v>4</v>
      </c>
      <c r="AE173" s="3">
        <v>4</v>
      </c>
      <c r="AF173" s="3">
        <v>4</v>
      </c>
      <c r="AG173" s="3">
        <v>4</v>
      </c>
      <c r="AH173" s="3">
        <v>4</v>
      </c>
      <c r="AI173" t="s">
        <v>66</v>
      </c>
      <c r="AJ173" t="s">
        <v>278</v>
      </c>
      <c r="AK173" t="s">
        <v>1228</v>
      </c>
    </row>
    <row r="174" spans="1:37">
      <c r="A174">
        <v>192</v>
      </c>
      <c r="B174" s="1">
        <v>45720.473414351902</v>
      </c>
      <c r="C174" s="1">
        <v>45720.475474537001</v>
      </c>
      <c r="D174" t="s">
        <v>37</v>
      </c>
      <c r="F174" s="1"/>
      <c r="G174" t="s">
        <v>38</v>
      </c>
      <c r="H174" t="s">
        <v>39</v>
      </c>
      <c r="I174" t="s">
        <v>40</v>
      </c>
      <c r="J174" s="2">
        <v>45720</v>
      </c>
      <c r="K174" t="s">
        <v>1229</v>
      </c>
      <c r="L174" t="s">
        <v>1230</v>
      </c>
      <c r="M174" t="s">
        <v>43</v>
      </c>
      <c r="N174" s="3">
        <v>39575259</v>
      </c>
      <c r="O174" s="3">
        <v>39575259</v>
      </c>
      <c r="P174" t="s">
        <v>1231</v>
      </c>
      <c r="Q174" s="3">
        <v>901452841</v>
      </c>
      <c r="R174" t="s">
        <v>959</v>
      </c>
      <c r="S174" t="s">
        <v>46</v>
      </c>
      <c r="T174" s="3" t="s">
        <v>1232</v>
      </c>
      <c r="U174" t="s">
        <v>1233</v>
      </c>
      <c r="V174" t="s">
        <v>49</v>
      </c>
      <c r="W174" s="3">
        <v>4</v>
      </c>
      <c r="X174" s="3">
        <v>4</v>
      </c>
      <c r="Y174" s="3">
        <v>4</v>
      </c>
      <c r="Z174" s="3">
        <v>4</v>
      </c>
      <c r="AA174" s="3">
        <v>4</v>
      </c>
      <c r="AB174" s="3">
        <v>4</v>
      </c>
      <c r="AC174" s="3">
        <v>4</v>
      </c>
      <c r="AD174" s="3">
        <v>4</v>
      </c>
      <c r="AE174" s="3">
        <v>4</v>
      </c>
      <c r="AF174" s="3">
        <v>4</v>
      </c>
      <c r="AG174" s="3">
        <v>4</v>
      </c>
      <c r="AH174" s="3">
        <v>4</v>
      </c>
      <c r="AI174" t="s">
        <v>66</v>
      </c>
      <c r="AJ174" t="s">
        <v>97</v>
      </c>
      <c r="AK174" t="s">
        <v>66</v>
      </c>
    </row>
    <row r="175" spans="1:37">
      <c r="A175">
        <v>193</v>
      </c>
      <c r="B175" s="1">
        <v>45720.4762962963</v>
      </c>
      <c r="C175" s="1">
        <v>45720.478310185201</v>
      </c>
      <c r="D175" t="s">
        <v>37</v>
      </c>
      <c r="F175" s="1"/>
      <c r="G175" t="s">
        <v>38</v>
      </c>
      <c r="H175" t="s">
        <v>39</v>
      </c>
      <c r="I175" t="s">
        <v>108</v>
      </c>
      <c r="J175" s="2">
        <v>45720</v>
      </c>
      <c r="K175" t="s">
        <v>1234</v>
      </c>
      <c r="L175" t="s">
        <v>1235</v>
      </c>
      <c r="M175" t="s">
        <v>43</v>
      </c>
      <c r="N175" s="3">
        <v>22806993</v>
      </c>
      <c r="O175" s="3">
        <v>22806993</v>
      </c>
      <c r="P175" t="s">
        <v>1236</v>
      </c>
      <c r="Q175" s="3">
        <v>22806993</v>
      </c>
      <c r="R175" t="s">
        <v>1237</v>
      </c>
      <c r="S175" t="s">
        <v>46</v>
      </c>
      <c r="T175" s="3" t="s">
        <v>1238</v>
      </c>
      <c r="U175" t="s">
        <v>1239</v>
      </c>
      <c r="V175" t="s">
        <v>49</v>
      </c>
      <c r="W175" s="3">
        <v>4</v>
      </c>
      <c r="X175" s="3">
        <v>4</v>
      </c>
      <c r="Y175" s="3">
        <v>4</v>
      </c>
      <c r="Z175" s="3">
        <v>4</v>
      </c>
      <c r="AA175" s="3">
        <v>4</v>
      </c>
      <c r="AB175" s="3">
        <v>4</v>
      </c>
      <c r="AC175" s="3">
        <v>4</v>
      </c>
      <c r="AD175" s="3">
        <v>4</v>
      </c>
      <c r="AE175" s="3">
        <v>4</v>
      </c>
      <c r="AF175" s="3">
        <v>4</v>
      </c>
      <c r="AG175" s="3">
        <v>4</v>
      </c>
      <c r="AH175" s="3">
        <v>4</v>
      </c>
      <c r="AI175" s="3" t="s">
        <v>105</v>
      </c>
      <c r="AJ175" t="s">
        <v>51</v>
      </c>
      <c r="AK175" t="s">
        <v>51</v>
      </c>
    </row>
    <row r="176" spans="1:37">
      <c r="A176">
        <v>194</v>
      </c>
      <c r="B176" s="1">
        <v>45720.473831018498</v>
      </c>
      <c r="C176" s="1">
        <v>45720.478391203702</v>
      </c>
      <c r="D176" t="s">
        <v>37</v>
      </c>
      <c r="F176" s="1"/>
      <c r="G176" t="s">
        <v>38</v>
      </c>
      <c r="H176" t="s">
        <v>39</v>
      </c>
      <c r="I176" t="s">
        <v>40</v>
      </c>
      <c r="J176" s="2">
        <v>45720</v>
      </c>
      <c r="K176" t="s">
        <v>1240</v>
      </c>
      <c r="L176" t="s">
        <v>1241</v>
      </c>
      <c r="M176" t="s">
        <v>43</v>
      </c>
      <c r="N176" s="3">
        <v>1010006293</v>
      </c>
      <c r="O176" s="3">
        <v>1010006293</v>
      </c>
      <c r="P176" t="s">
        <v>1242</v>
      </c>
      <c r="Q176" s="3">
        <v>830079022</v>
      </c>
      <c r="R176" t="s">
        <v>1243</v>
      </c>
      <c r="S176" t="s">
        <v>46</v>
      </c>
      <c r="T176" s="3" t="s">
        <v>1244</v>
      </c>
      <c r="U176" t="s">
        <v>1245</v>
      </c>
      <c r="V176" t="s">
        <v>49</v>
      </c>
      <c r="W176" s="3">
        <v>4</v>
      </c>
      <c r="X176" s="3">
        <v>4</v>
      </c>
      <c r="Y176" s="3">
        <v>4</v>
      </c>
      <c r="Z176" s="3">
        <v>4</v>
      </c>
      <c r="AA176" s="3">
        <v>4</v>
      </c>
      <c r="AB176" s="3">
        <v>4</v>
      </c>
      <c r="AC176" s="3">
        <v>4</v>
      </c>
      <c r="AD176" s="3">
        <v>4</v>
      </c>
      <c r="AE176" s="3">
        <v>4</v>
      </c>
      <c r="AF176" s="3">
        <v>4</v>
      </c>
      <c r="AG176" s="3">
        <v>4</v>
      </c>
      <c r="AH176" s="3">
        <v>4</v>
      </c>
      <c r="AI176" t="s">
        <v>107</v>
      </c>
      <c r="AJ176" t="s">
        <v>956</v>
      </c>
      <c r="AK176" t="s">
        <v>107</v>
      </c>
    </row>
    <row r="177" spans="1:37">
      <c r="A177">
        <v>195</v>
      </c>
      <c r="B177" s="1">
        <v>45720.473252314798</v>
      </c>
      <c r="C177" s="1">
        <v>45720.478622685201</v>
      </c>
      <c r="D177" t="s">
        <v>37</v>
      </c>
      <c r="F177" s="1"/>
      <c r="G177" t="s">
        <v>38</v>
      </c>
      <c r="H177" t="s">
        <v>39</v>
      </c>
      <c r="I177" t="s">
        <v>40</v>
      </c>
      <c r="J177" s="2">
        <v>45720</v>
      </c>
      <c r="K177" t="s">
        <v>1246</v>
      </c>
      <c r="L177" t="s">
        <v>1247</v>
      </c>
      <c r="M177" t="s">
        <v>43</v>
      </c>
      <c r="N177" s="3">
        <v>1018440076</v>
      </c>
      <c r="O177" s="3">
        <v>1018440076</v>
      </c>
      <c r="P177" t="s">
        <v>1248</v>
      </c>
      <c r="Q177" s="3">
        <v>830104410</v>
      </c>
      <c r="R177" t="s">
        <v>1249</v>
      </c>
      <c r="S177" t="s">
        <v>46</v>
      </c>
      <c r="T177" s="3" t="s">
        <v>1250</v>
      </c>
      <c r="U177" t="s">
        <v>1251</v>
      </c>
      <c r="V177" t="s">
        <v>49</v>
      </c>
      <c r="W177" s="3">
        <v>4</v>
      </c>
      <c r="X177" s="3">
        <v>4</v>
      </c>
      <c r="Y177" s="3">
        <v>3</v>
      </c>
      <c r="Z177" s="3">
        <v>3</v>
      </c>
      <c r="AA177" s="3">
        <v>4</v>
      </c>
      <c r="AB177" s="3">
        <v>4</v>
      </c>
      <c r="AC177" s="3">
        <v>4</v>
      </c>
      <c r="AD177" s="3">
        <v>4</v>
      </c>
      <c r="AE177" s="3">
        <v>4</v>
      </c>
      <c r="AF177" s="3">
        <v>4</v>
      </c>
      <c r="AG177" s="3">
        <v>4</v>
      </c>
      <c r="AH177" s="3">
        <v>4</v>
      </c>
      <c r="AI177" t="s">
        <v>66</v>
      </c>
      <c r="AJ177" t="s">
        <v>272</v>
      </c>
      <c r="AK177" t="s">
        <v>96</v>
      </c>
    </row>
    <row r="178" spans="1:37">
      <c r="A178">
        <v>196</v>
      </c>
      <c r="B178" s="1">
        <v>45720.474189814799</v>
      </c>
      <c r="C178" s="1">
        <v>45720.478645833296</v>
      </c>
      <c r="D178" t="s">
        <v>37</v>
      </c>
      <c r="F178" s="1"/>
      <c r="G178" t="s">
        <v>38</v>
      </c>
      <c r="H178" t="s">
        <v>39</v>
      </c>
      <c r="I178" t="s">
        <v>40</v>
      </c>
      <c r="J178" s="2">
        <v>45720</v>
      </c>
      <c r="K178" t="s">
        <v>1252</v>
      </c>
      <c r="L178" t="s">
        <v>1253</v>
      </c>
      <c r="M178" t="s">
        <v>43</v>
      </c>
      <c r="N178" s="3">
        <v>1012396609</v>
      </c>
      <c r="O178" s="3">
        <v>1012396609</v>
      </c>
      <c r="P178" t="s">
        <v>1254</v>
      </c>
      <c r="Q178" s="3">
        <v>830079022</v>
      </c>
      <c r="R178" t="s">
        <v>1255</v>
      </c>
      <c r="S178" t="s">
        <v>46</v>
      </c>
      <c r="T178" s="3" t="s">
        <v>1256</v>
      </c>
      <c r="U178" t="s">
        <v>1257</v>
      </c>
      <c r="V178" t="s">
        <v>49</v>
      </c>
      <c r="W178" s="3">
        <v>4</v>
      </c>
      <c r="X178" s="3">
        <v>4</v>
      </c>
      <c r="Y178" s="3">
        <v>4</v>
      </c>
      <c r="Z178" s="3">
        <v>4</v>
      </c>
      <c r="AA178" s="3">
        <v>4</v>
      </c>
      <c r="AB178" s="3">
        <v>4</v>
      </c>
      <c r="AC178" s="3">
        <v>4</v>
      </c>
      <c r="AD178" s="3">
        <v>4</v>
      </c>
      <c r="AE178" s="3">
        <v>4</v>
      </c>
      <c r="AF178" s="3">
        <v>3</v>
      </c>
      <c r="AG178" s="3">
        <v>3</v>
      </c>
      <c r="AH178" s="3">
        <v>4</v>
      </c>
      <c r="AI178" t="s">
        <v>1258</v>
      </c>
      <c r="AJ178" t="s">
        <v>117</v>
      </c>
      <c r="AK178" t="s">
        <v>66</v>
      </c>
    </row>
    <row r="179" spans="1:37">
      <c r="A179">
        <v>197</v>
      </c>
      <c r="B179" s="1">
        <v>45720.381516203699</v>
      </c>
      <c r="C179" s="1">
        <v>45720.4789930556</v>
      </c>
      <c r="D179" t="s">
        <v>37</v>
      </c>
      <c r="F179" s="1"/>
      <c r="G179" t="s">
        <v>38</v>
      </c>
      <c r="H179" t="s">
        <v>39</v>
      </c>
      <c r="I179" t="s">
        <v>40</v>
      </c>
      <c r="J179" s="2">
        <v>45720</v>
      </c>
      <c r="K179" t="s">
        <v>1259</v>
      </c>
      <c r="L179" t="s">
        <v>1260</v>
      </c>
      <c r="M179" t="s">
        <v>43</v>
      </c>
      <c r="N179" s="3">
        <v>1018472665</v>
      </c>
      <c r="O179" s="3">
        <v>1018472665</v>
      </c>
      <c r="P179" t="s">
        <v>1261</v>
      </c>
      <c r="Q179" s="3">
        <v>830002272</v>
      </c>
      <c r="R179" t="s">
        <v>1262</v>
      </c>
      <c r="S179" t="s">
        <v>46</v>
      </c>
      <c r="T179" s="3" t="s">
        <v>1263</v>
      </c>
      <c r="U179" t="s">
        <v>1264</v>
      </c>
      <c r="V179" t="s">
        <v>49</v>
      </c>
      <c r="W179" s="3">
        <v>3</v>
      </c>
      <c r="X179" s="3">
        <v>3</v>
      </c>
      <c r="Y179" s="3">
        <v>3</v>
      </c>
      <c r="Z179" s="3">
        <v>3</v>
      </c>
      <c r="AA179" s="3">
        <v>3</v>
      </c>
      <c r="AB179" s="3">
        <v>3</v>
      </c>
      <c r="AC179" s="3">
        <v>3</v>
      </c>
      <c r="AD179" s="3">
        <v>3</v>
      </c>
      <c r="AE179" s="3">
        <v>3</v>
      </c>
      <c r="AF179" s="3">
        <v>3</v>
      </c>
      <c r="AG179" s="3">
        <v>3</v>
      </c>
      <c r="AH179" s="3">
        <v>3</v>
      </c>
      <c r="AI179" t="s">
        <v>107</v>
      </c>
      <c r="AJ179" t="s">
        <v>117</v>
      </c>
      <c r="AK179" t="s">
        <v>107</v>
      </c>
    </row>
    <row r="180" spans="1:37">
      <c r="A180">
        <v>198</v>
      </c>
      <c r="B180" s="1">
        <v>45720.474699074097</v>
      </c>
      <c r="C180" s="1">
        <v>45720.479293981502</v>
      </c>
      <c r="D180" t="s">
        <v>37</v>
      </c>
      <c r="F180" s="1"/>
      <c r="G180" t="s">
        <v>38</v>
      </c>
      <c r="H180" t="s">
        <v>39</v>
      </c>
      <c r="I180" t="s">
        <v>40</v>
      </c>
      <c r="J180" s="2">
        <v>45720</v>
      </c>
      <c r="K180" t="s">
        <v>1265</v>
      </c>
      <c r="L180" t="s">
        <v>1266</v>
      </c>
      <c r="M180" t="s">
        <v>43</v>
      </c>
      <c r="N180" s="3">
        <v>80875349</v>
      </c>
      <c r="O180" s="3">
        <v>80875349</v>
      </c>
      <c r="P180" t="s">
        <v>1267</v>
      </c>
      <c r="Q180" s="3">
        <v>830079022</v>
      </c>
      <c r="R180" t="s">
        <v>1268</v>
      </c>
      <c r="S180" t="s">
        <v>46</v>
      </c>
      <c r="T180" s="3" t="s">
        <v>1269</v>
      </c>
      <c r="U180" t="s">
        <v>1270</v>
      </c>
      <c r="V180" t="s">
        <v>49</v>
      </c>
      <c r="W180" s="3">
        <v>4</v>
      </c>
      <c r="X180" s="3">
        <v>4</v>
      </c>
      <c r="Y180" s="3">
        <v>4</v>
      </c>
      <c r="Z180" s="3">
        <v>4</v>
      </c>
      <c r="AA180" s="3">
        <v>4</v>
      </c>
      <c r="AB180" s="3">
        <v>4</v>
      </c>
      <c r="AC180" s="3">
        <v>4</v>
      </c>
      <c r="AD180" s="3">
        <v>4</v>
      </c>
      <c r="AE180" s="3">
        <v>4</v>
      </c>
      <c r="AF180" s="3">
        <v>4</v>
      </c>
      <c r="AG180" s="3">
        <v>4</v>
      </c>
      <c r="AH180" s="3">
        <v>4</v>
      </c>
      <c r="AI180" t="s">
        <v>66</v>
      </c>
      <c r="AJ180" t="s">
        <v>956</v>
      </c>
      <c r="AK180" t="s">
        <v>66</v>
      </c>
    </row>
    <row r="181" spans="1:37">
      <c r="A181">
        <v>199</v>
      </c>
      <c r="B181" s="1">
        <v>45720.477037037002</v>
      </c>
      <c r="C181" s="1">
        <v>45720.479363425897</v>
      </c>
      <c r="D181" t="s">
        <v>37</v>
      </c>
      <c r="F181" s="1"/>
      <c r="G181" t="s">
        <v>38</v>
      </c>
      <c r="H181" t="s">
        <v>39</v>
      </c>
      <c r="I181" t="s">
        <v>40</v>
      </c>
      <c r="J181" s="2">
        <v>45720</v>
      </c>
      <c r="K181" t="s">
        <v>1271</v>
      </c>
      <c r="L181" t="s">
        <v>1272</v>
      </c>
      <c r="M181" t="s">
        <v>43</v>
      </c>
      <c r="N181" s="3">
        <v>1015439833</v>
      </c>
      <c r="O181" s="3">
        <v>1015439833</v>
      </c>
      <c r="P181" t="s">
        <v>1273</v>
      </c>
      <c r="Q181" s="3">
        <v>830079022</v>
      </c>
      <c r="R181" t="s">
        <v>1274</v>
      </c>
      <c r="S181" t="s">
        <v>46</v>
      </c>
      <c r="T181" s="3" t="s">
        <v>1275</v>
      </c>
      <c r="U181" t="s">
        <v>1276</v>
      </c>
      <c r="V181" t="s">
        <v>49</v>
      </c>
      <c r="W181" s="3">
        <v>3</v>
      </c>
      <c r="X181" s="3">
        <v>3</v>
      </c>
      <c r="Y181" s="3">
        <v>3</v>
      </c>
      <c r="Z181" s="3">
        <v>4</v>
      </c>
      <c r="AA181" s="3">
        <v>3</v>
      </c>
      <c r="AB181" s="3">
        <v>4</v>
      </c>
      <c r="AC181" s="3">
        <v>4</v>
      </c>
      <c r="AD181" s="3">
        <v>3</v>
      </c>
      <c r="AE181" s="3">
        <v>4</v>
      </c>
      <c r="AF181" s="3">
        <v>4</v>
      </c>
      <c r="AG181" s="3">
        <v>4</v>
      </c>
      <c r="AH181" s="3">
        <v>4</v>
      </c>
      <c r="AI181" t="s">
        <v>66</v>
      </c>
      <c r="AJ181" t="s">
        <v>83</v>
      </c>
      <c r="AK181" t="s">
        <v>66</v>
      </c>
    </row>
    <row r="182" spans="1:37">
      <c r="A182">
        <v>200</v>
      </c>
      <c r="B182" s="1">
        <v>45720.478553240697</v>
      </c>
      <c r="C182" s="1">
        <v>45720.479884259301</v>
      </c>
      <c r="D182" t="s">
        <v>37</v>
      </c>
      <c r="F182" s="1"/>
      <c r="G182" t="s">
        <v>38</v>
      </c>
      <c r="H182" t="s">
        <v>39</v>
      </c>
      <c r="I182" t="s">
        <v>40</v>
      </c>
      <c r="J182" s="2">
        <v>45720</v>
      </c>
      <c r="K182" t="s">
        <v>1277</v>
      </c>
      <c r="L182" t="s">
        <v>1278</v>
      </c>
      <c r="M182" t="s">
        <v>43</v>
      </c>
      <c r="N182" s="3">
        <v>1032450388</v>
      </c>
      <c r="O182" s="3">
        <v>1032450388</v>
      </c>
      <c r="P182" t="s">
        <v>1279</v>
      </c>
      <c r="Q182" s="3">
        <v>800129799</v>
      </c>
      <c r="R182" t="s">
        <v>1280</v>
      </c>
      <c r="S182" t="s">
        <v>46</v>
      </c>
      <c r="T182" s="3" t="s">
        <v>1281</v>
      </c>
      <c r="U182" t="s">
        <v>1282</v>
      </c>
      <c r="V182" t="s">
        <v>49</v>
      </c>
      <c r="W182" s="3">
        <v>4</v>
      </c>
      <c r="X182" s="3">
        <v>4</v>
      </c>
      <c r="Y182" s="3">
        <v>4</v>
      </c>
      <c r="Z182" s="3">
        <v>4</v>
      </c>
      <c r="AA182" s="3">
        <v>4</v>
      </c>
      <c r="AB182" s="3">
        <v>4</v>
      </c>
      <c r="AC182" s="3">
        <v>4</v>
      </c>
      <c r="AD182" s="3">
        <v>4</v>
      </c>
      <c r="AE182" s="3">
        <v>4</v>
      </c>
      <c r="AF182" s="3">
        <v>4</v>
      </c>
      <c r="AG182" s="3">
        <v>4</v>
      </c>
      <c r="AH182" s="3">
        <v>4</v>
      </c>
      <c r="AI182" t="s">
        <v>96</v>
      </c>
      <c r="AJ182" t="s">
        <v>60</v>
      </c>
      <c r="AK182" t="s">
        <v>96</v>
      </c>
    </row>
    <row r="183" spans="1:37">
      <c r="A183">
        <v>201</v>
      </c>
      <c r="B183" s="1">
        <v>45720.479224536997</v>
      </c>
      <c r="C183" s="1">
        <v>45720.481284722198</v>
      </c>
      <c r="D183" t="s">
        <v>37</v>
      </c>
      <c r="F183" s="1"/>
      <c r="G183" t="s">
        <v>38</v>
      </c>
      <c r="H183" t="s">
        <v>39</v>
      </c>
      <c r="I183" t="s">
        <v>40</v>
      </c>
      <c r="J183" s="2">
        <v>45720</v>
      </c>
      <c r="K183" t="s">
        <v>1283</v>
      </c>
      <c r="L183" t="s">
        <v>1284</v>
      </c>
      <c r="M183" t="s">
        <v>43</v>
      </c>
      <c r="N183" s="3">
        <v>1025527478</v>
      </c>
      <c r="O183" s="3">
        <v>1025527478</v>
      </c>
      <c r="P183" t="s">
        <v>1285</v>
      </c>
      <c r="Q183" s="3">
        <v>830027558</v>
      </c>
      <c r="R183" t="s">
        <v>1286</v>
      </c>
      <c r="S183" t="s">
        <v>46</v>
      </c>
      <c r="T183" s="3" t="s">
        <v>1287</v>
      </c>
      <c r="U183" t="s">
        <v>1288</v>
      </c>
      <c r="V183" t="s">
        <v>49</v>
      </c>
      <c r="W183" s="3">
        <v>4</v>
      </c>
      <c r="X183" s="3">
        <v>4</v>
      </c>
      <c r="Y183" s="3">
        <v>4</v>
      </c>
      <c r="Z183" s="3">
        <v>4</v>
      </c>
      <c r="AA183" s="3">
        <v>4</v>
      </c>
      <c r="AB183" s="3">
        <v>4</v>
      </c>
      <c r="AC183" s="3">
        <v>4</v>
      </c>
      <c r="AD183" s="3">
        <v>4</v>
      </c>
      <c r="AE183" s="3">
        <v>4</v>
      </c>
      <c r="AF183" s="3">
        <v>4</v>
      </c>
      <c r="AG183" s="3">
        <v>4</v>
      </c>
      <c r="AH183" s="3">
        <v>4</v>
      </c>
      <c r="AI183" t="s">
        <v>66</v>
      </c>
      <c r="AJ183" t="s">
        <v>265</v>
      </c>
      <c r="AK183" t="s">
        <v>66</v>
      </c>
    </row>
    <row r="184" spans="1:37">
      <c r="A184">
        <v>202</v>
      </c>
      <c r="B184" s="1">
        <v>45720.476400462998</v>
      </c>
      <c r="C184" s="1">
        <v>45720.481307870403</v>
      </c>
      <c r="D184" t="s">
        <v>37</v>
      </c>
      <c r="F184" s="1"/>
      <c r="G184" t="s">
        <v>38</v>
      </c>
      <c r="H184" t="s">
        <v>39</v>
      </c>
      <c r="I184" t="s">
        <v>40</v>
      </c>
      <c r="J184" s="2">
        <v>45720</v>
      </c>
      <c r="K184" t="s">
        <v>1289</v>
      </c>
      <c r="L184" t="s">
        <v>1290</v>
      </c>
      <c r="M184" t="s">
        <v>43</v>
      </c>
      <c r="N184" s="3">
        <v>1012415854</v>
      </c>
      <c r="O184" s="3">
        <v>1012415854</v>
      </c>
      <c r="P184" t="s">
        <v>1291</v>
      </c>
      <c r="Q184" s="3">
        <v>901421601</v>
      </c>
      <c r="R184" t="s">
        <v>1292</v>
      </c>
      <c r="S184" t="s">
        <v>1293</v>
      </c>
      <c r="T184" s="3" t="s">
        <v>1294</v>
      </c>
      <c r="U184" t="s">
        <v>1295</v>
      </c>
      <c r="V184" t="s">
        <v>49</v>
      </c>
      <c r="W184" s="3">
        <v>1</v>
      </c>
      <c r="X184" s="3">
        <v>1</v>
      </c>
      <c r="Y184" s="3">
        <v>1</v>
      </c>
      <c r="Z184" s="3">
        <v>1</v>
      </c>
      <c r="AA184" s="3">
        <v>1</v>
      </c>
      <c r="AB184" s="3">
        <v>1</v>
      </c>
      <c r="AC184" s="3">
        <v>1</v>
      </c>
      <c r="AD184" s="3">
        <v>1</v>
      </c>
      <c r="AE184" s="3">
        <v>1</v>
      </c>
      <c r="AF184" s="3">
        <v>1</v>
      </c>
      <c r="AG184" s="3">
        <v>1</v>
      </c>
      <c r="AH184" s="3">
        <v>1</v>
      </c>
      <c r="AI184" t="s">
        <v>1296</v>
      </c>
      <c r="AJ184" t="s">
        <v>145</v>
      </c>
      <c r="AK184" t="s">
        <v>1297</v>
      </c>
    </row>
    <row r="185" spans="1:37">
      <c r="A185">
        <v>203</v>
      </c>
      <c r="B185" s="1">
        <v>45720.479247685202</v>
      </c>
      <c r="C185" s="1">
        <v>45720.481793981497</v>
      </c>
      <c r="D185" t="s">
        <v>37</v>
      </c>
      <c r="F185" s="1"/>
      <c r="G185" t="s">
        <v>38</v>
      </c>
      <c r="H185" t="s">
        <v>39</v>
      </c>
      <c r="I185" t="s">
        <v>40</v>
      </c>
      <c r="J185" s="2">
        <v>45720</v>
      </c>
      <c r="K185" t="s">
        <v>1298</v>
      </c>
      <c r="L185" t="s">
        <v>1299</v>
      </c>
      <c r="M185" t="s">
        <v>43</v>
      </c>
      <c r="N185" s="3">
        <v>1098768050</v>
      </c>
      <c r="O185" s="3">
        <v>1098768050</v>
      </c>
      <c r="P185" t="s">
        <v>1300</v>
      </c>
      <c r="Q185" s="3">
        <v>860002541</v>
      </c>
      <c r="R185" t="s">
        <v>1301</v>
      </c>
      <c r="S185" t="s">
        <v>46</v>
      </c>
      <c r="T185" s="3" t="s">
        <v>1302</v>
      </c>
      <c r="U185" t="s">
        <v>1303</v>
      </c>
      <c r="V185" t="s">
        <v>49</v>
      </c>
      <c r="W185" s="3">
        <v>4</v>
      </c>
      <c r="X185" s="3">
        <v>4</v>
      </c>
      <c r="Y185" s="3">
        <v>4</v>
      </c>
      <c r="Z185" s="3">
        <v>4</v>
      </c>
      <c r="AA185" s="3">
        <v>4</v>
      </c>
      <c r="AB185" s="3">
        <v>4</v>
      </c>
      <c r="AC185" s="3">
        <v>4</v>
      </c>
      <c r="AD185" s="3">
        <v>4</v>
      </c>
      <c r="AE185" s="3">
        <v>4</v>
      </c>
      <c r="AF185" s="3">
        <v>4</v>
      </c>
      <c r="AG185" s="3">
        <v>4</v>
      </c>
      <c r="AH185" s="3">
        <v>4</v>
      </c>
      <c r="AI185" t="s">
        <v>96</v>
      </c>
      <c r="AJ185" t="s">
        <v>60</v>
      </c>
      <c r="AK185" t="s">
        <v>96</v>
      </c>
    </row>
    <row r="186" spans="1:37">
      <c r="A186">
        <v>204</v>
      </c>
      <c r="B186" s="1">
        <v>45720.480717592603</v>
      </c>
      <c r="C186" s="1">
        <v>45720.481979166703</v>
      </c>
      <c r="D186" t="s">
        <v>37</v>
      </c>
      <c r="F186" s="1"/>
      <c r="G186" t="s">
        <v>38</v>
      </c>
      <c r="H186" t="s">
        <v>39</v>
      </c>
      <c r="I186" t="s">
        <v>40</v>
      </c>
      <c r="J186" s="2">
        <v>45720</v>
      </c>
      <c r="K186" t="s">
        <v>1304</v>
      </c>
      <c r="L186" t="s">
        <v>1305</v>
      </c>
      <c r="M186" t="s">
        <v>43</v>
      </c>
      <c r="N186" s="3">
        <v>1019065849</v>
      </c>
      <c r="O186" s="3">
        <v>1019065849</v>
      </c>
      <c r="P186" t="s">
        <v>1306</v>
      </c>
      <c r="Q186" s="3">
        <v>832004018</v>
      </c>
      <c r="R186" t="s">
        <v>1301</v>
      </c>
      <c r="S186" t="s">
        <v>46</v>
      </c>
      <c r="T186" s="3" t="s">
        <v>1307</v>
      </c>
      <c r="U186" t="s">
        <v>1308</v>
      </c>
      <c r="V186" t="s">
        <v>49</v>
      </c>
      <c r="W186" s="3">
        <v>4</v>
      </c>
      <c r="X186" s="3">
        <v>4</v>
      </c>
      <c r="Y186" s="3">
        <v>4</v>
      </c>
      <c r="Z186" s="3">
        <v>4</v>
      </c>
      <c r="AA186" s="3">
        <v>4</v>
      </c>
      <c r="AB186" s="3">
        <v>4</v>
      </c>
      <c r="AC186" s="3">
        <v>4</v>
      </c>
      <c r="AD186" s="3">
        <v>4</v>
      </c>
      <c r="AE186" s="3">
        <v>4</v>
      </c>
      <c r="AF186" s="3">
        <v>4</v>
      </c>
      <c r="AG186" s="3">
        <v>4</v>
      </c>
      <c r="AH186" s="3">
        <v>4</v>
      </c>
      <c r="AI186" t="s">
        <v>66</v>
      </c>
      <c r="AJ186" t="s">
        <v>145</v>
      </c>
      <c r="AK186" t="s">
        <v>66</v>
      </c>
    </row>
    <row r="187" spans="1:37">
      <c r="A187">
        <v>205</v>
      </c>
      <c r="B187" s="1">
        <v>45720.480150463001</v>
      </c>
      <c r="C187" s="1">
        <v>45720.481979166703</v>
      </c>
      <c r="D187" t="s">
        <v>37</v>
      </c>
      <c r="F187" s="1"/>
      <c r="G187" t="s">
        <v>38</v>
      </c>
      <c r="H187" t="s">
        <v>39</v>
      </c>
      <c r="I187" t="s">
        <v>40</v>
      </c>
      <c r="J187" s="2">
        <v>45720</v>
      </c>
      <c r="K187" t="s">
        <v>1309</v>
      </c>
      <c r="L187" t="s">
        <v>1310</v>
      </c>
      <c r="M187" t="s">
        <v>43</v>
      </c>
      <c r="N187" s="3">
        <v>42119298</v>
      </c>
      <c r="O187" s="3">
        <v>42119298</v>
      </c>
      <c r="P187" t="s">
        <v>1311</v>
      </c>
      <c r="Q187" s="3">
        <v>900445008</v>
      </c>
      <c r="R187" t="s">
        <v>674</v>
      </c>
      <c r="S187" t="s">
        <v>46</v>
      </c>
      <c r="T187" s="3" t="s">
        <v>1312</v>
      </c>
      <c r="U187" t="s">
        <v>1313</v>
      </c>
      <c r="V187" t="s">
        <v>49</v>
      </c>
      <c r="W187" s="3">
        <v>4</v>
      </c>
      <c r="X187" s="3">
        <v>3</v>
      </c>
      <c r="Y187" s="3">
        <v>4</v>
      </c>
      <c r="Z187" s="3">
        <v>3</v>
      </c>
      <c r="AA187" s="3">
        <v>3</v>
      </c>
      <c r="AB187" s="3">
        <v>3</v>
      </c>
      <c r="AC187" s="3">
        <v>3</v>
      </c>
      <c r="AD187" s="3">
        <v>3</v>
      </c>
      <c r="AE187" s="3">
        <v>3</v>
      </c>
      <c r="AF187" s="3">
        <v>4</v>
      </c>
      <c r="AG187" s="3">
        <v>4</v>
      </c>
      <c r="AH187" s="3">
        <v>4</v>
      </c>
      <c r="AI187" t="s">
        <v>1314</v>
      </c>
      <c r="AJ187" t="s">
        <v>124</v>
      </c>
      <c r="AK187" t="s">
        <v>956</v>
      </c>
    </row>
    <row r="188" spans="1:37">
      <c r="A188">
        <v>206</v>
      </c>
      <c r="B188" s="1">
        <v>45720.4772337963</v>
      </c>
      <c r="C188" s="1">
        <v>45720.482870370397</v>
      </c>
      <c r="D188" t="s">
        <v>37</v>
      </c>
      <c r="F188" s="1"/>
      <c r="G188" t="s">
        <v>38</v>
      </c>
      <c r="H188" t="s">
        <v>39</v>
      </c>
      <c r="I188" t="s">
        <v>40</v>
      </c>
      <c r="J188" s="2">
        <v>45720</v>
      </c>
      <c r="K188" t="s">
        <v>1315</v>
      </c>
      <c r="L188" t="s">
        <v>1316</v>
      </c>
      <c r="M188" t="s">
        <v>43</v>
      </c>
      <c r="N188" s="3">
        <v>1136881368</v>
      </c>
      <c r="O188" s="3">
        <v>1136881368</v>
      </c>
      <c r="P188" t="s">
        <v>1317</v>
      </c>
      <c r="Q188" s="3">
        <v>830062617</v>
      </c>
      <c r="R188" t="s">
        <v>1318</v>
      </c>
      <c r="S188" t="s">
        <v>46</v>
      </c>
      <c r="T188" s="3" t="s">
        <v>1319</v>
      </c>
      <c r="U188" t="s">
        <v>1320</v>
      </c>
      <c r="V188" t="s">
        <v>49</v>
      </c>
      <c r="W188" s="3">
        <v>4</v>
      </c>
      <c r="X188" s="3">
        <v>4</v>
      </c>
      <c r="Y188" s="3">
        <v>4</v>
      </c>
      <c r="Z188" s="3">
        <v>4</v>
      </c>
      <c r="AA188" s="3">
        <v>4</v>
      </c>
      <c r="AB188" s="3">
        <v>4</v>
      </c>
      <c r="AC188" s="3">
        <v>4</v>
      </c>
      <c r="AD188" s="3">
        <v>4</v>
      </c>
      <c r="AE188" s="3">
        <v>4</v>
      </c>
      <c r="AF188" s="3">
        <v>4</v>
      </c>
      <c r="AG188" s="3">
        <v>4</v>
      </c>
      <c r="AH188" s="3">
        <v>4</v>
      </c>
      <c r="AI188" t="s">
        <v>1321</v>
      </c>
      <c r="AJ188" t="s">
        <v>124</v>
      </c>
      <c r="AK188" t="s">
        <v>1322</v>
      </c>
    </row>
    <row r="189" spans="1:37">
      <c r="A189">
        <v>207</v>
      </c>
      <c r="B189" s="1">
        <v>45720.4780439815</v>
      </c>
      <c r="C189" s="1">
        <v>45720.483414351896</v>
      </c>
      <c r="D189" t="s">
        <v>37</v>
      </c>
      <c r="F189" s="1"/>
      <c r="G189" t="s">
        <v>38</v>
      </c>
      <c r="H189" t="s">
        <v>39</v>
      </c>
      <c r="I189" t="s">
        <v>40</v>
      </c>
      <c r="J189" s="2">
        <v>45720</v>
      </c>
      <c r="K189" t="s">
        <v>1323</v>
      </c>
      <c r="L189" t="s">
        <v>1324</v>
      </c>
      <c r="M189" t="s">
        <v>43</v>
      </c>
      <c r="N189" s="3">
        <v>1031158381</v>
      </c>
      <c r="O189" s="3">
        <v>1031158381</v>
      </c>
      <c r="P189" t="s">
        <v>1325</v>
      </c>
      <c r="Q189" s="3">
        <v>800099652</v>
      </c>
      <c r="R189" t="s">
        <v>1326</v>
      </c>
      <c r="S189" t="s">
        <v>46</v>
      </c>
      <c r="T189" s="3" t="s">
        <v>1327</v>
      </c>
      <c r="U189" t="s">
        <v>1328</v>
      </c>
      <c r="V189" t="s">
        <v>49</v>
      </c>
      <c r="W189" s="3">
        <v>3</v>
      </c>
      <c r="X189" s="3">
        <v>3</v>
      </c>
      <c r="Y189" s="3">
        <v>3</v>
      </c>
      <c r="Z189" s="3">
        <v>3</v>
      </c>
      <c r="AA189" s="3">
        <v>3</v>
      </c>
      <c r="AB189" s="3">
        <v>3</v>
      </c>
      <c r="AC189" s="3">
        <v>3</v>
      </c>
      <c r="AD189" s="3">
        <v>3</v>
      </c>
      <c r="AE189" s="3">
        <v>3</v>
      </c>
      <c r="AF189" s="3">
        <v>3</v>
      </c>
      <c r="AG189" s="3">
        <v>3</v>
      </c>
      <c r="AH189" s="3">
        <v>3</v>
      </c>
      <c r="AI189" t="s">
        <v>66</v>
      </c>
      <c r="AJ189" t="s">
        <v>60</v>
      </c>
      <c r="AK189" t="s">
        <v>66</v>
      </c>
    </row>
    <row r="190" spans="1:37">
      <c r="A190">
        <v>208</v>
      </c>
      <c r="B190" s="1">
        <v>45720.481238425898</v>
      </c>
      <c r="C190" s="1">
        <v>45720.483414351896</v>
      </c>
      <c r="D190" t="s">
        <v>37</v>
      </c>
      <c r="F190" s="1"/>
      <c r="G190" t="s">
        <v>38</v>
      </c>
      <c r="H190" t="s">
        <v>39</v>
      </c>
      <c r="I190" t="s">
        <v>108</v>
      </c>
      <c r="J190" s="2">
        <v>45720</v>
      </c>
      <c r="K190" t="s">
        <v>1329</v>
      </c>
      <c r="L190" t="s">
        <v>1330</v>
      </c>
      <c r="M190" t="s">
        <v>43</v>
      </c>
      <c r="N190" s="3">
        <v>1067955093</v>
      </c>
      <c r="O190" s="3">
        <v>1067955093</v>
      </c>
      <c r="P190" t="s">
        <v>1331</v>
      </c>
      <c r="Q190" s="3">
        <v>1067955093</v>
      </c>
      <c r="R190" t="s">
        <v>1332</v>
      </c>
      <c r="S190" t="s">
        <v>46</v>
      </c>
      <c r="T190" s="3" t="s">
        <v>1333</v>
      </c>
      <c r="U190" t="s">
        <v>1334</v>
      </c>
      <c r="V190" t="s">
        <v>49</v>
      </c>
      <c r="W190" s="3">
        <v>4</v>
      </c>
      <c r="X190" s="3">
        <v>4</v>
      </c>
      <c r="Y190" s="3">
        <v>4</v>
      </c>
      <c r="Z190" s="3">
        <v>4</v>
      </c>
      <c r="AA190" s="3">
        <v>4</v>
      </c>
      <c r="AB190" s="3">
        <v>4</v>
      </c>
      <c r="AC190" s="3">
        <v>4</v>
      </c>
      <c r="AD190" s="3">
        <v>4</v>
      </c>
      <c r="AE190" s="3">
        <v>4</v>
      </c>
      <c r="AF190" s="3">
        <v>4</v>
      </c>
      <c r="AG190" s="3">
        <v>4</v>
      </c>
      <c r="AH190" s="3">
        <v>4</v>
      </c>
      <c r="AI190" t="s">
        <v>107</v>
      </c>
      <c r="AJ190" t="s">
        <v>60</v>
      </c>
      <c r="AK190" t="s">
        <v>107</v>
      </c>
    </row>
    <row r="191" spans="1:37">
      <c r="A191">
        <v>209</v>
      </c>
      <c r="B191" s="1">
        <v>45720.479942129597</v>
      </c>
      <c r="C191" s="1">
        <v>45720.4834722222</v>
      </c>
      <c r="D191" t="s">
        <v>37</v>
      </c>
      <c r="F191" s="1"/>
      <c r="G191" t="s">
        <v>38</v>
      </c>
      <c r="H191" t="s">
        <v>39</v>
      </c>
      <c r="I191" t="s">
        <v>108</v>
      </c>
      <c r="J191" s="2">
        <v>45720</v>
      </c>
      <c r="K191" t="s">
        <v>1335</v>
      </c>
      <c r="L191" t="s">
        <v>1336</v>
      </c>
      <c r="M191" t="s">
        <v>43</v>
      </c>
      <c r="N191" s="3">
        <v>42892152</v>
      </c>
      <c r="O191" s="3">
        <v>42892152</v>
      </c>
      <c r="P191" t="s">
        <v>1337</v>
      </c>
      <c r="Q191" s="3">
        <v>42892152</v>
      </c>
      <c r="R191" t="s">
        <v>1022</v>
      </c>
      <c r="S191" t="s">
        <v>46</v>
      </c>
      <c r="T191" s="3" t="s">
        <v>1338</v>
      </c>
      <c r="U191" t="s">
        <v>1339</v>
      </c>
      <c r="V191" t="s">
        <v>49</v>
      </c>
      <c r="W191" s="3">
        <v>3</v>
      </c>
      <c r="X191" s="3">
        <v>4</v>
      </c>
      <c r="Y191" s="3">
        <v>4</v>
      </c>
      <c r="Z191" s="3">
        <v>4</v>
      </c>
      <c r="AA191" s="3">
        <v>4</v>
      </c>
      <c r="AB191" s="3">
        <v>4</v>
      </c>
      <c r="AC191" s="3">
        <v>4</v>
      </c>
      <c r="AD191" s="3">
        <v>4</v>
      </c>
      <c r="AE191" s="3">
        <v>4</v>
      </c>
      <c r="AF191" s="3">
        <v>4</v>
      </c>
      <c r="AG191" s="3">
        <v>4</v>
      </c>
      <c r="AH191" s="3">
        <v>4</v>
      </c>
      <c r="AI191" t="s">
        <v>1340</v>
      </c>
      <c r="AJ191" t="s">
        <v>145</v>
      </c>
      <c r="AK191" t="s">
        <v>1341</v>
      </c>
    </row>
    <row r="192" spans="1:37">
      <c r="A192">
        <v>210</v>
      </c>
      <c r="B192" s="1">
        <v>45720.478159722203</v>
      </c>
      <c r="C192" s="1">
        <v>45720.483680555597</v>
      </c>
      <c r="D192" t="s">
        <v>37</v>
      </c>
      <c r="F192" s="1"/>
      <c r="G192" t="s">
        <v>38</v>
      </c>
      <c r="H192" t="s">
        <v>39</v>
      </c>
      <c r="I192" t="s">
        <v>108</v>
      </c>
      <c r="J192" s="2">
        <v>45720</v>
      </c>
      <c r="K192" t="s">
        <v>1342</v>
      </c>
      <c r="L192" t="s">
        <v>1343</v>
      </c>
      <c r="M192" t="s">
        <v>43</v>
      </c>
      <c r="N192" s="3">
        <v>38669083</v>
      </c>
      <c r="O192" s="3">
        <v>38669073</v>
      </c>
      <c r="P192" t="s">
        <v>1344</v>
      </c>
      <c r="Q192" s="3">
        <v>123456789</v>
      </c>
      <c r="R192" t="s">
        <v>194</v>
      </c>
      <c r="S192" t="s">
        <v>46</v>
      </c>
      <c r="T192" s="3" t="s">
        <v>1345</v>
      </c>
      <c r="U192" t="s">
        <v>1346</v>
      </c>
      <c r="V192" t="s">
        <v>49</v>
      </c>
      <c r="W192" s="3">
        <v>3</v>
      </c>
      <c r="X192" s="3">
        <v>3</v>
      </c>
      <c r="Y192" s="3">
        <v>3</v>
      </c>
      <c r="Z192" s="3">
        <v>3</v>
      </c>
      <c r="AA192" s="3">
        <v>3</v>
      </c>
      <c r="AB192" s="3">
        <v>3</v>
      </c>
      <c r="AC192" s="3">
        <v>3</v>
      </c>
      <c r="AD192" s="3">
        <v>3</v>
      </c>
      <c r="AE192" s="3">
        <v>3</v>
      </c>
      <c r="AF192" s="3">
        <v>3</v>
      </c>
      <c r="AG192" s="3">
        <v>3</v>
      </c>
      <c r="AH192" s="3">
        <v>3</v>
      </c>
      <c r="AI192" t="s">
        <v>1347</v>
      </c>
      <c r="AJ192" t="s">
        <v>117</v>
      </c>
      <c r="AK192" t="s">
        <v>993</v>
      </c>
    </row>
    <row r="193" spans="1:37">
      <c r="A193">
        <v>211</v>
      </c>
      <c r="B193" s="1">
        <v>45720.478888888902</v>
      </c>
      <c r="C193" s="1">
        <v>45720.483888888899</v>
      </c>
      <c r="D193" t="s">
        <v>37</v>
      </c>
      <c r="F193" s="1"/>
      <c r="G193" t="s">
        <v>38</v>
      </c>
      <c r="H193" t="s">
        <v>39</v>
      </c>
      <c r="I193" t="s">
        <v>40</v>
      </c>
      <c r="J193" s="2">
        <v>45720</v>
      </c>
      <c r="K193" t="s">
        <v>1348</v>
      </c>
      <c r="L193" t="s">
        <v>1349</v>
      </c>
      <c r="M193" t="s">
        <v>43</v>
      </c>
      <c r="N193" s="3">
        <v>1233513008</v>
      </c>
      <c r="O193" s="3">
        <v>1233513008</v>
      </c>
      <c r="P193" t="s">
        <v>1350</v>
      </c>
      <c r="Q193" s="3">
        <v>830079022</v>
      </c>
      <c r="R193" t="s">
        <v>1351</v>
      </c>
      <c r="S193" t="s">
        <v>46</v>
      </c>
      <c r="T193" s="3" t="s">
        <v>1352</v>
      </c>
      <c r="U193" t="s">
        <v>1353</v>
      </c>
      <c r="V193" t="s">
        <v>49</v>
      </c>
      <c r="W193" s="3">
        <v>3</v>
      </c>
      <c r="X193" s="3">
        <v>3</v>
      </c>
      <c r="Y193" s="3">
        <v>3</v>
      </c>
      <c r="Z193" s="3">
        <v>2</v>
      </c>
      <c r="AA193" s="3">
        <v>3</v>
      </c>
      <c r="AB193" s="3">
        <v>3</v>
      </c>
      <c r="AC193" s="3">
        <v>3</v>
      </c>
      <c r="AD193" s="3">
        <v>3</v>
      </c>
      <c r="AE193" s="3">
        <v>3</v>
      </c>
      <c r="AF193" s="3">
        <v>3</v>
      </c>
      <c r="AG193" s="3">
        <v>3</v>
      </c>
      <c r="AH193" s="3">
        <v>3</v>
      </c>
      <c r="AI193" t="s">
        <v>107</v>
      </c>
      <c r="AJ193" t="s">
        <v>265</v>
      </c>
      <c r="AK193" t="s">
        <v>107</v>
      </c>
    </row>
    <row r="194" spans="1:37">
      <c r="A194">
        <v>212</v>
      </c>
      <c r="B194" s="1">
        <v>45720.4815856481</v>
      </c>
      <c r="C194" s="1">
        <v>45720.484224537002</v>
      </c>
      <c r="D194" t="s">
        <v>37</v>
      </c>
      <c r="F194" s="1"/>
      <c r="G194" t="s">
        <v>38</v>
      </c>
      <c r="H194" t="s">
        <v>39</v>
      </c>
      <c r="I194" t="s">
        <v>108</v>
      </c>
      <c r="J194" s="2">
        <v>45720</v>
      </c>
      <c r="K194" t="s">
        <v>1354</v>
      </c>
      <c r="L194" t="s">
        <v>1355</v>
      </c>
      <c r="M194" t="s">
        <v>43</v>
      </c>
      <c r="N194" s="3">
        <v>94307855</v>
      </c>
      <c r="O194" s="3">
        <v>94307855</v>
      </c>
      <c r="P194" t="s">
        <v>1356</v>
      </c>
      <c r="Q194" s="3">
        <v>94307855</v>
      </c>
      <c r="R194" t="s">
        <v>1357</v>
      </c>
      <c r="S194" t="s">
        <v>874</v>
      </c>
      <c r="T194" s="3" t="s">
        <v>1358</v>
      </c>
      <c r="U194" t="s">
        <v>1359</v>
      </c>
      <c r="V194" t="s">
        <v>49</v>
      </c>
      <c r="W194" s="3">
        <v>4</v>
      </c>
      <c r="X194" s="3">
        <v>4</v>
      </c>
      <c r="Y194" s="3">
        <v>4</v>
      </c>
      <c r="Z194" s="3">
        <v>4</v>
      </c>
      <c r="AA194" s="3">
        <v>4</v>
      </c>
      <c r="AB194" s="3">
        <v>4</v>
      </c>
      <c r="AC194" s="3">
        <v>4</v>
      </c>
      <c r="AD194" s="3">
        <v>4</v>
      </c>
      <c r="AE194" s="3">
        <v>4</v>
      </c>
      <c r="AF194" s="3">
        <v>4</v>
      </c>
      <c r="AG194" s="3">
        <v>4</v>
      </c>
      <c r="AH194" s="3">
        <v>4</v>
      </c>
      <c r="AI194" t="s">
        <v>486</v>
      </c>
      <c r="AJ194" t="s">
        <v>145</v>
      </c>
      <c r="AK194" t="s">
        <v>1360</v>
      </c>
    </row>
    <row r="195" spans="1:37">
      <c r="A195">
        <v>213</v>
      </c>
      <c r="B195" s="1">
        <v>45720.482534722199</v>
      </c>
      <c r="C195" s="1">
        <v>45720.484432870398</v>
      </c>
      <c r="D195" t="s">
        <v>37</v>
      </c>
      <c r="F195" s="1"/>
      <c r="G195" t="s">
        <v>38</v>
      </c>
      <c r="H195" t="s">
        <v>39</v>
      </c>
      <c r="I195" t="s">
        <v>108</v>
      </c>
      <c r="J195" s="2">
        <v>45720</v>
      </c>
      <c r="K195" t="s">
        <v>1361</v>
      </c>
      <c r="L195" t="s">
        <v>1362</v>
      </c>
      <c r="M195" t="s">
        <v>43</v>
      </c>
      <c r="N195" s="3">
        <v>1251708302</v>
      </c>
      <c r="O195" s="3">
        <v>1251708302</v>
      </c>
      <c r="P195" t="s">
        <v>1363</v>
      </c>
      <c r="Q195" s="3">
        <v>51711787</v>
      </c>
      <c r="R195" t="s">
        <v>231</v>
      </c>
      <c r="S195" t="s">
        <v>46</v>
      </c>
      <c r="T195" s="3" t="s">
        <v>1364</v>
      </c>
      <c r="U195" t="s">
        <v>1365</v>
      </c>
      <c r="V195" t="s">
        <v>49</v>
      </c>
      <c r="W195" s="3">
        <v>4</v>
      </c>
      <c r="X195" s="3">
        <v>4</v>
      </c>
      <c r="Y195" s="3">
        <v>4</v>
      </c>
      <c r="Z195" s="3">
        <v>4</v>
      </c>
      <c r="AA195" s="3">
        <v>4</v>
      </c>
      <c r="AB195" s="3">
        <v>4</v>
      </c>
      <c r="AC195" s="3">
        <v>4</v>
      </c>
      <c r="AD195" s="3">
        <v>4</v>
      </c>
      <c r="AE195" s="3">
        <v>4</v>
      </c>
      <c r="AF195" s="3">
        <v>4</v>
      </c>
      <c r="AG195" s="3">
        <v>4</v>
      </c>
      <c r="AH195" s="3">
        <v>4</v>
      </c>
      <c r="AI195" s="3" t="s">
        <v>105</v>
      </c>
      <c r="AJ195" t="s">
        <v>395</v>
      </c>
      <c r="AK195" t="s">
        <v>66</v>
      </c>
    </row>
    <row r="196" spans="1:37">
      <c r="A196">
        <v>214</v>
      </c>
      <c r="B196" s="1">
        <v>45720.481284722198</v>
      </c>
      <c r="C196" s="1">
        <v>45720.4844675926</v>
      </c>
      <c r="D196" t="s">
        <v>37</v>
      </c>
      <c r="F196" s="1"/>
      <c r="G196" t="s">
        <v>38</v>
      </c>
      <c r="H196" t="s">
        <v>39</v>
      </c>
      <c r="I196" t="s">
        <v>40</v>
      </c>
      <c r="J196" s="2">
        <v>45720</v>
      </c>
      <c r="K196" t="s">
        <v>1366</v>
      </c>
      <c r="L196" t="s">
        <v>1367</v>
      </c>
      <c r="M196" t="s">
        <v>43</v>
      </c>
      <c r="N196" s="3">
        <v>53105121</v>
      </c>
      <c r="O196" s="3">
        <v>53105121</v>
      </c>
      <c r="P196" t="s">
        <v>1368</v>
      </c>
      <c r="Q196" s="3">
        <v>830079022</v>
      </c>
      <c r="R196" t="s">
        <v>1255</v>
      </c>
      <c r="S196" t="s">
        <v>46</v>
      </c>
      <c r="T196" t="s">
        <v>1369</v>
      </c>
      <c r="U196" t="s">
        <v>1370</v>
      </c>
      <c r="V196" t="s">
        <v>49</v>
      </c>
      <c r="W196" s="3">
        <v>4</v>
      </c>
      <c r="X196" s="3">
        <v>4</v>
      </c>
      <c r="Y196" s="3">
        <v>3</v>
      </c>
      <c r="Z196" s="3">
        <v>4</v>
      </c>
      <c r="AA196" s="3">
        <v>4</v>
      </c>
      <c r="AB196" s="3">
        <v>4</v>
      </c>
      <c r="AC196" s="3">
        <v>4</v>
      </c>
      <c r="AD196" s="3">
        <v>4</v>
      </c>
      <c r="AE196" s="3">
        <v>4</v>
      </c>
      <c r="AF196" s="3">
        <v>4</v>
      </c>
      <c r="AG196" s="3">
        <v>4</v>
      </c>
      <c r="AH196" s="3">
        <v>4</v>
      </c>
      <c r="AI196" t="s">
        <v>1371</v>
      </c>
      <c r="AJ196" t="s">
        <v>278</v>
      </c>
      <c r="AK196" t="s">
        <v>107</v>
      </c>
    </row>
    <row r="197" spans="1:37">
      <c r="A197">
        <v>215</v>
      </c>
      <c r="B197" s="1">
        <v>45720.482106481497</v>
      </c>
      <c r="C197" s="1">
        <v>45720.4856365741</v>
      </c>
      <c r="D197" t="s">
        <v>37</v>
      </c>
      <c r="F197" s="1"/>
      <c r="G197" t="s">
        <v>38</v>
      </c>
      <c r="H197" t="s">
        <v>39</v>
      </c>
      <c r="I197" t="s">
        <v>40</v>
      </c>
      <c r="J197" s="2">
        <v>45720</v>
      </c>
      <c r="K197" t="s">
        <v>1372</v>
      </c>
      <c r="L197" t="s">
        <v>1373</v>
      </c>
      <c r="M197" t="s">
        <v>43</v>
      </c>
      <c r="N197" s="3">
        <v>1032481080</v>
      </c>
      <c r="O197" s="3">
        <v>1032481080</v>
      </c>
      <c r="P197" t="s">
        <v>1374</v>
      </c>
      <c r="Q197" s="3">
        <v>800049104</v>
      </c>
      <c r="R197" t="s">
        <v>1375</v>
      </c>
      <c r="S197" t="s">
        <v>46</v>
      </c>
      <c r="T197" s="3" t="s">
        <v>1376</v>
      </c>
      <c r="U197" t="s">
        <v>1377</v>
      </c>
      <c r="V197" t="s">
        <v>49</v>
      </c>
      <c r="W197" s="3">
        <v>3</v>
      </c>
      <c r="X197" s="3">
        <v>3</v>
      </c>
      <c r="Y197" s="3">
        <v>2</v>
      </c>
      <c r="Z197" s="3">
        <v>3</v>
      </c>
      <c r="AA197" s="3">
        <v>4</v>
      </c>
      <c r="AB197" s="3">
        <v>4</v>
      </c>
      <c r="AC197" s="3">
        <v>3</v>
      </c>
      <c r="AD197" s="3">
        <v>4</v>
      </c>
      <c r="AE197" s="3">
        <v>3</v>
      </c>
      <c r="AF197" s="3">
        <v>3</v>
      </c>
      <c r="AG197" s="3">
        <v>3</v>
      </c>
      <c r="AH197" s="3">
        <v>3</v>
      </c>
      <c r="AI197" t="s">
        <v>1378</v>
      </c>
      <c r="AJ197" t="s">
        <v>39</v>
      </c>
      <c r="AK197" t="s">
        <v>66</v>
      </c>
    </row>
    <row r="198" spans="1:37">
      <c r="A198">
        <v>216</v>
      </c>
      <c r="B198" s="1">
        <v>45720.482465277797</v>
      </c>
      <c r="C198" s="1">
        <v>45720.486273148097</v>
      </c>
      <c r="D198" t="s">
        <v>37</v>
      </c>
      <c r="F198" s="1"/>
      <c r="G198" t="s">
        <v>38</v>
      </c>
      <c r="H198" t="s">
        <v>39</v>
      </c>
      <c r="I198" t="s">
        <v>40</v>
      </c>
      <c r="J198" s="2">
        <v>45720</v>
      </c>
      <c r="K198" t="s">
        <v>1379</v>
      </c>
      <c r="L198" t="s">
        <v>1380</v>
      </c>
      <c r="M198" t="s">
        <v>43</v>
      </c>
      <c r="N198" s="3">
        <v>65552931</v>
      </c>
      <c r="O198" s="3">
        <v>65552931</v>
      </c>
      <c r="P198" t="s">
        <v>1381</v>
      </c>
      <c r="Q198" s="3">
        <v>830002272</v>
      </c>
      <c r="R198" t="s">
        <v>1382</v>
      </c>
      <c r="S198" t="s">
        <v>46</v>
      </c>
      <c r="T198" s="3" t="s">
        <v>1383</v>
      </c>
      <c r="U198" t="s">
        <v>1384</v>
      </c>
      <c r="V198" t="s">
        <v>49</v>
      </c>
      <c r="W198" s="3">
        <v>3</v>
      </c>
      <c r="X198" s="3">
        <v>4</v>
      </c>
      <c r="Y198" s="3">
        <v>3</v>
      </c>
      <c r="Z198" s="3">
        <v>3</v>
      </c>
      <c r="AA198" s="3">
        <v>4</v>
      </c>
      <c r="AB198" s="3">
        <v>3</v>
      </c>
      <c r="AC198" s="3">
        <v>3</v>
      </c>
      <c r="AD198" s="3">
        <v>3</v>
      </c>
      <c r="AE198" s="3">
        <v>3</v>
      </c>
      <c r="AF198" s="3">
        <v>3</v>
      </c>
      <c r="AG198" s="3">
        <v>3</v>
      </c>
      <c r="AH198" s="3">
        <v>4</v>
      </c>
      <c r="AI198" t="s">
        <v>82</v>
      </c>
      <c r="AJ198" t="s">
        <v>51</v>
      </c>
      <c r="AK198" t="s">
        <v>131</v>
      </c>
    </row>
    <row r="199" spans="1:37">
      <c r="A199">
        <v>217</v>
      </c>
      <c r="B199" s="1">
        <v>45720.4840162037</v>
      </c>
      <c r="C199" s="1">
        <v>45720.486435185201</v>
      </c>
      <c r="D199" t="s">
        <v>37</v>
      </c>
      <c r="F199" s="1"/>
      <c r="G199" t="s">
        <v>38</v>
      </c>
      <c r="H199" t="s">
        <v>39</v>
      </c>
      <c r="I199" t="s">
        <v>40</v>
      </c>
      <c r="J199" s="2">
        <v>45720</v>
      </c>
      <c r="K199" t="s">
        <v>1385</v>
      </c>
      <c r="L199" t="s">
        <v>1386</v>
      </c>
      <c r="M199" t="s">
        <v>43</v>
      </c>
      <c r="N199" s="3">
        <v>1022343288</v>
      </c>
      <c r="O199" s="3">
        <v>1022343288</v>
      </c>
      <c r="P199" t="s">
        <v>1387</v>
      </c>
      <c r="Q199" s="3">
        <v>900475557</v>
      </c>
      <c r="R199" t="s">
        <v>802</v>
      </c>
      <c r="S199" t="s">
        <v>46</v>
      </c>
      <c r="T199" s="3" t="s">
        <v>1388</v>
      </c>
      <c r="U199" t="s">
        <v>1389</v>
      </c>
      <c r="V199" t="s">
        <v>49</v>
      </c>
      <c r="W199" s="3">
        <v>4</v>
      </c>
      <c r="X199" s="3">
        <v>4</v>
      </c>
      <c r="Y199" s="3">
        <v>4</v>
      </c>
      <c r="Z199" s="3">
        <v>4</v>
      </c>
      <c r="AA199" s="3">
        <v>4</v>
      </c>
      <c r="AB199" s="3">
        <v>4</v>
      </c>
      <c r="AC199" s="3">
        <v>4</v>
      </c>
      <c r="AD199" s="3">
        <v>4</v>
      </c>
      <c r="AE199" s="3">
        <v>4</v>
      </c>
      <c r="AF199" s="3">
        <v>4</v>
      </c>
      <c r="AG199" s="3">
        <v>4</v>
      </c>
      <c r="AH199" s="3">
        <v>4</v>
      </c>
      <c r="AI199" t="s">
        <v>1390</v>
      </c>
      <c r="AJ199" t="s">
        <v>60</v>
      </c>
      <c r="AK199" t="s">
        <v>66</v>
      </c>
    </row>
    <row r="200" spans="1:37">
      <c r="A200">
        <v>218</v>
      </c>
      <c r="B200" s="1">
        <v>45720.485127314802</v>
      </c>
      <c r="C200" s="1">
        <v>45720.4867592593</v>
      </c>
      <c r="D200" t="s">
        <v>37</v>
      </c>
      <c r="F200" s="1"/>
      <c r="G200" t="s">
        <v>38</v>
      </c>
      <c r="H200" t="s">
        <v>39</v>
      </c>
      <c r="I200" t="s">
        <v>40</v>
      </c>
      <c r="J200" s="2">
        <v>45720</v>
      </c>
      <c r="K200" t="s">
        <v>1391</v>
      </c>
      <c r="L200" t="s">
        <v>1392</v>
      </c>
      <c r="M200" t="s">
        <v>43</v>
      </c>
      <c r="N200" s="3">
        <v>1014217905</v>
      </c>
      <c r="O200" s="3">
        <v>1014217905</v>
      </c>
      <c r="P200" t="s">
        <v>1393</v>
      </c>
      <c r="Q200" s="3">
        <v>860015905</v>
      </c>
      <c r="R200" t="s">
        <v>1394</v>
      </c>
      <c r="S200" t="s">
        <v>46</v>
      </c>
      <c r="T200" s="3" t="s">
        <v>1395</v>
      </c>
      <c r="U200" t="s">
        <v>1396</v>
      </c>
      <c r="V200" t="s">
        <v>49</v>
      </c>
      <c r="W200" s="3">
        <v>3</v>
      </c>
      <c r="X200" s="3">
        <v>3</v>
      </c>
      <c r="Y200" s="3">
        <v>3</v>
      </c>
      <c r="Z200" s="3">
        <v>3</v>
      </c>
      <c r="AA200" s="3">
        <v>3</v>
      </c>
      <c r="AB200" s="3">
        <v>3</v>
      </c>
      <c r="AC200" s="3">
        <v>3</v>
      </c>
      <c r="AD200" s="3">
        <v>3</v>
      </c>
      <c r="AE200" s="3">
        <v>3</v>
      </c>
      <c r="AF200" s="3">
        <v>3</v>
      </c>
      <c r="AG200" s="3">
        <v>3</v>
      </c>
      <c r="AH200" s="3">
        <v>3</v>
      </c>
      <c r="AI200" t="s">
        <v>66</v>
      </c>
      <c r="AJ200" t="s">
        <v>272</v>
      </c>
      <c r="AK200" t="s">
        <v>66</v>
      </c>
    </row>
    <row r="201" spans="1:37">
      <c r="A201">
        <v>219</v>
      </c>
      <c r="B201" s="1">
        <v>45720.4782291667</v>
      </c>
      <c r="C201" s="1">
        <v>45720.4870717593</v>
      </c>
      <c r="D201" t="s">
        <v>37</v>
      </c>
      <c r="F201" s="1"/>
      <c r="G201" t="s">
        <v>38</v>
      </c>
      <c r="H201" t="s">
        <v>39</v>
      </c>
      <c r="I201" t="s">
        <v>40</v>
      </c>
      <c r="J201" s="2">
        <v>45720</v>
      </c>
      <c r="K201" t="s">
        <v>1397</v>
      </c>
      <c r="L201" t="s">
        <v>1398</v>
      </c>
      <c r="M201" t="s">
        <v>43</v>
      </c>
      <c r="N201" s="3">
        <v>1049432548</v>
      </c>
      <c r="O201" s="3">
        <v>1049432548</v>
      </c>
      <c r="P201" t="s">
        <v>1399</v>
      </c>
      <c r="Q201" s="3">
        <v>900359092</v>
      </c>
      <c r="R201" t="s">
        <v>1400</v>
      </c>
      <c r="S201" t="s">
        <v>46</v>
      </c>
      <c r="T201" s="3" t="s">
        <v>1401</v>
      </c>
      <c r="U201" t="s">
        <v>1402</v>
      </c>
      <c r="V201" t="s">
        <v>49</v>
      </c>
      <c r="W201" s="3">
        <v>4</v>
      </c>
      <c r="X201" s="3">
        <v>3</v>
      </c>
      <c r="Y201" s="3">
        <v>4</v>
      </c>
      <c r="Z201" s="3">
        <v>4</v>
      </c>
      <c r="AA201" s="3">
        <v>4</v>
      </c>
      <c r="AB201" s="3">
        <v>3</v>
      </c>
      <c r="AC201" s="3">
        <v>4</v>
      </c>
      <c r="AD201" s="3">
        <v>4</v>
      </c>
      <c r="AE201" s="3">
        <v>4</v>
      </c>
      <c r="AF201" s="3">
        <v>4</v>
      </c>
      <c r="AG201" s="3">
        <v>4</v>
      </c>
      <c r="AH201" s="3">
        <v>4</v>
      </c>
      <c r="AI201" t="s">
        <v>66</v>
      </c>
      <c r="AJ201" t="s">
        <v>265</v>
      </c>
      <c r="AK201" t="s">
        <v>66</v>
      </c>
    </row>
    <row r="202" spans="1:37">
      <c r="A202">
        <v>220</v>
      </c>
      <c r="B202" s="1">
        <v>45720.484675925902</v>
      </c>
      <c r="C202" s="1">
        <v>45720.487152777801</v>
      </c>
      <c r="D202" t="s">
        <v>37</v>
      </c>
      <c r="F202" s="1"/>
      <c r="G202" t="s">
        <v>38</v>
      </c>
      <c r="H202" t="s">
        <v>39</v>
      </c>
      <c r="I202" t="s">
        <v>108</v>
      </c>
      <c r="J202" s="2">
        <v>45720</v>
      </c>
      <c r="K202" t="s">
        <v>1403</v>
      </c>
      <c r="L202" t="s">
        <v>1404</v>
      </c>
      <c r="M202" t="s">
        <v>43</v>
      </c>
      <c r="N202" s="3">
        <v>63485696</v>
      </c>
      <c r="O202" s="3">
        <v>63485696</v>
      </c>
      <c r="P202" t="s">
        <v>1356</v>
      </c>
      <c r="Q202" s="3">
        <v>94307855</v>
      </c>
      <c r="R202" t="s">
        <v>1405</v>
      </c>
      <c r="S202" t="s">
        <v>874</v>
      </c>
      <c r="T202" s="3" t="s">
        <v>1406</v>
      </c>
      <c r="U202" t="s">
        <v>1407</v>
      </c>
      <c r="V202" t="s">
        <v>49</v>
      </c>
      <c r="W202" s="3">
        <v>4</v>
      </c>
      <c r="X202" s="3">
        <v>4</v>
      </c>
      <c r="Y202" s="3">
        <v>4</v>
      </c>
      <c r="Z202" s="3">
        <v>4</v>
      </c>
      <c r="AA202" s="3">
        <v>4</v>
      </c>
      <c r="AB202" s="3">
        <v>4</v>
      </c>
      <c r="AC202" s="3">
        <v>4</v>
      </c>
      <c r="AD202" s="3">
        <v>4</v>
      </c>
      <c r="AE202" s="3">
        <v>4</v>
      </c>
      <c r="AF202" s="3">
        <v>4</v>
      </c>
      <c r="AG202" s="3">
        <v>4</v>
      </c>
      <c r="AH202" s="3">
        <v>4</v>
      </c>
      <c r="AI202" t="s">
        <v>1340</v>
      </c>
      <c r="AJ202" t="s">
        <v>395</v>
      </c>
      <c r="AK202" t="s">
        <v>1408</v>
      </c>
    </row>
    <row r="203" spans="1:37">
      <c r="A203">
        <v>221</v>
      </c>
      <c r="B203" s="1">
        <v>45720.485011574099</v>
      </c>
      <c r="C203" s="1">
        <v>45720.487361111103</v>
      </c>
      <c r="D203" t="s">
        <v>37</v>
      </c>
      <c r="F203" s="1"/>
      <c r="G203" t="s">
        <v>38</v>
      </c>
      <c r="H203" t="s">
        <v>39</v>
      </c>
      <c r="I203" t="s">
        <v>40</v>
      </c>
      <c r="J203" s="2">
        <v>45720</v>
      </c>
      <c r="K203" t="s">
        <v>1409</v>
      </c>
      <c r="L203" t="s">
        <v>1410</v>
      </c>
      <c r="M203" t="s">
        <v>43</v>
      </c>
      <c r="N203" s="3">
        <v>52081102</v>
      </c>
      <c r="O203" s="3">
        <v>52081102</v>
      </c>
      <c r="P203" t="s">
        <v>1368</v>
      </c>
      <c r="Q203" s="3">
        <v>830079022</v>
      </c>
      <c r="R203" t="s">
        <v>1411</v>
      </c>
      <c r="S203" t="s">
        <v>46</v>
      </c>
      <c r="T203" s="3" t="s">
        <v>1412</v>
      </c>
      <c r="U203" t="s">
        <v>1413</v>
      </c>
      <c r="V203" t="s">
        <v>49</v>
      </c>
      <c r="W203" s="3">
        <v>4</v>
      </c>
      <c r="X203" s="3">
        <v>4</v>
      </c>
      <c r="Y203" s="3">
        <v>4</v>
      </c>
      <c r="Z203" s="3">
        <v>3</v>
      </c>
      <c r="AA203" s="3">
        <v>4</v>
      </c>
      <c r="AB203" s="3">
        <v>3</v>
      </c>
      <c r="AC203" s="3">
        <v>4</v>
      </c>
      <c r="AD203" s="3">
        <v>4</v>
      </c>
      <c r="AE203" s="3">
        <v>4</v>
      </c>
      <c r="AF203" s="3">
        <v>4</v>
      </c>
      <c r="AG203" s="3">
        <v>4</v>
      </c>
      <c r="AH203" s="3">
        <v>4</v>
      </c>
      <c r="AI203" t="s">
        <v>1371</v>
      </c>
      <c r="AJ203" t="s">
        <v>278</v>
      </c>
      <c r="AK203" t="s">
        <v>107</v>
      </c>
    </row>
    <row r="204" spans="1:37">
      <c r="A204">
        <v>222</v>
      </c>
      <c r="B204" s="1">
        <v>45720.484004629601</v>
      </c>
      <c r="C204" s="1">
        <v>45720.487893518497</v>
      </c>
      <c r="D204" t="s">
        <v>37</v>
      </c>
      <c r="F204" s="1"/>
      <c r="G204" t="s">
        <v>38</v>
      </c>
      <c r="H204" t="s">
        <v>39</v>
      </c>
      <c r="I204" t="s">
        <v>108</v>
      </c>
      <c r="J204" s="2">
        <v>45720</v>
      </c>
      <c r="K204" t="s">
        <v>1414</v>
      </c>
      <c r="L204" t="s">
        <v>1415</v>
      </c>
      <c r="M204" t="s">
        <v>43</v>
      </c>
      <c r="N204" s="3">
        <v>46663654</v>
      </c>
      <c r="O204" s="3">
        <v>46663654</v>
      </c>
      <c r="P204" t="s">
        <v>1416</v>
      </c>
      <c r="Q204" s="3">
        <v>46663654</v>
      </c>
      <c r="R204" t="s">
        <v>1417</v>
      </c>
      <c r="S204" t="s">
        <v>46</v>
      </c>
      <c r="T204" s="3" t="s">
        <v>1418</v>
      </c>
      <c r="U204" t="s">
        <v>1419</v>
      </c>
      <c r="V204" t="s">
        <v>49</v>
      </c>
      <c r="W204" s="3">
        <v>4</v>
      </c>
      <c r="X204" s="3">
        <v>4</v>
      </c>
      <c r="Y204" s="3">
        <v>4</v>
      </c>
      <c r="Z204" s="3">
        <v>4</v>
      </c>
      <c r="AA204" s="3">
        <v>4</v>
      </c>
      <c r="AB204" s="3">
        <v>4</v>
      </c>
      <c r="AC204" s="3">
        <v>4</v>
      </c>
      <c r="AD204" s="3">
        <v>4</v>
      </c>
      <c r="AE204" s="3">
        <v>4</v>
      </c>
      <c r="AF204" s="3">
        <v>4</v>
      </c>
      <c r="AG204" s="3">
        <v>4</v>
      </c>
      <c r="AH204" s="3">
        <v>4</v>
      </c>
      <c r="AI204" t="s">
        <v>66</v>
      </c>
      <c r="AJ204" t="s">
        <v>161</v>
      </c>
      <c r="AK204" t="s">
        <v>179</v>
      </c>
    </row>
    <row r="205" spans="1:37">
      <c r="A205">
        <v>223</v>
      </c>
      <c r="B205" s="1">
        <v>45720.483043981498</v>
      </c>
      <c r="C205" s="1">
        <v>45720.490185185197</v>
      </c>
      <c r="D205" t="s">
        <v>37</v>
      </c>
      <c r="F205" s="1"/>
      <c r="G205" t="s">
        <v>38</v>
      </c>
      <c r="H205" t="s">
        <v>39</v>
      </c>
      <c r="I205" t="s">
        <v>40</v>
      </c>
      <c r="J205" s="2">
        <v>45720</v>
      </c>
      <c r="K205" t="s">
        <v>1420</v>
      </c>
      <c r="L205" t="s">
        <v>1421</v>
      </c>
      <c r="M205" t="s">
        <v>43</v>
      </c>
      <c r="N205" s="3">
        <v>52049902</v>
      </c>
      <c r="O205" s="3">
        <v>52049902</v>
      </c>
      <c r="P205" t="s">
        <v>1422</v>
      </c>
      <c r="Q205" s="3">
        <v>901910831</v>
      </c>
      <c r="R205" t="s">
        <v>1423</v>
      </c>
      <c r="S205" t="s">
        <v>46</v>
      </c>
      <c r="T205" s="3" t="s">
        <v>1424</v>
      </c>
      <c r="U205" t="s">
        <v>1425</v>
      </c>
      <c r="V205" t="s">
        <v>49</v>
      </c>
      <c r="W205" s="3">
        <v>4</v>
      </c>
      <c r="X205" s="3">
        <v>4</v>
      </c>
      <c r="Y205" s="3">
        <v>4</v>
      </c>
      <c r="Z205" s="3">
        <v>4</v>
      </c>
      <c r="AA205" s="3">
        <v>4</v>
      </c>
      <c r="AB205" s="3">
        <v>4</v>
      </c>
      <c r="AC205" s="3">
        <v>4</v>
      </c>
      <c r="AD205" s="3">
        <v>4</v>
      </c>
      <c r="AE205" s="3">
        <v>4</v>
      </c>
      <c r="AF205" s="3">
        <v>4</v>
      </c>
      <c r="AG205" s="3">
        <v>4</v>
      </c>
      <c r="AH205" s="3">
        <v>4</v>
      </c>
      <c r="AI205" t="s">
        <v>107</v>
      </c>
      <c r="AJ205" t="s">
        <v>39</v>
      </c>
      <c r="AK205" t="s">
        <v>1426</v>
      </c>
    </row>
    <row r="206" spans="1:37">
      <c r="A206">
        <v>224</v>
      </c>
      <c r="B206" s="1">
        <v>45720.484363425901</v>
      </c>
      <c r="C206" s="1">
        <v>45720.491550925901</v>
      </c>
      <c r="D206" t="s">
        <v>37</v>
      </c>
      <c r="F206" s="1"/>
      <c r="G206" t="s">
        <v>38</v>
      </c>
      <c r="H206" t="s">
        <v>39</v>
      </c>
      <c r="I206" t="s">
        <v>40</v>
      </c>
      <c r="J206" s="2">
        <v>45720</v>
      </c>
      <c r="K206" t="s">
        <v>1427</v>
      </c>
      <c r="L206" t="s">
        <v>1428</v>
      </c>
      <c r="M206" t="s">
        <v>43</v>
      </c>
      <c r="N206" s="3">
        <v>60351695</v>
      </c>
      <c r="O206" s="3">
        <v>60351695</v>
      </c>
      <c r="P206" t="s">
        <v>1429</v>
      </c>
      <c r="Q206" s="3">
        <v>901532403</v>
      </c>
      <c r="R206" t="s">
        <v>1430</v>
      </c>
      <c r="S206" t="s">
        <v>1431</v>
      </c>
      <c r="T206" s="3" t="s">
        <v>1432</v>
      </c>
      <c r="U206" t="s">
        <v>1433</v>
      </c>
      <c r="V206" t="s">
        <v>49</v>
      </c>
      <c r="W206" s="3">
        <v>3</v>
      </c>
      <c r="X206" s="3">
        <v>4</v>
      </c>
      <c r="Y206" s="3">
        <v>3</v>
      </c>
      <c r="Z206" s="3">
        <v>3</v>
      </c>
      <c r="AA206" s="3">
        <v>4</v>
      </c>
      <c r="AB206" s="3">
        <v>3</v>
      </c>
      <c r="AC206" s="3">
        <v>3</v>
      </c>
      <c r="AD206" s="3">
        <v>3</v>
      </c>
      <c r="AE206" s="3">
        <v>3</v>
      </c>
      <c r="AF206" s="3">
        <v>3</v>
      </c>
      <c r="AG206" s="3">
        <v>4</v>
      </c>
      <c r="AH206" s="3">
        <v>4</v>
      </c>
      <c r="AI206" t="s">
        <v>1434</v>
      </c>
      <c r="AJ206" t="s">
        <v>145</v>
      </c>
      <c r="AK206" t="s">
        <v>51</v>
      </c>
    </row>
    <row r="207" spans="1:37">
      <c r="A207">
        <v>225</v>
      </c>
      <c r="B207" s="1">
        <v>45720.495833333298</v>
      </c>
      <c r="C207" s="1">
        <v>45720.498402777797</v>
      </c>
      <c r="D207" t="s">
        <v>37</v>
      </c>
      <c r="F207" s="1"/>
      <c r="G207" t="s">
        <v>38</v>
      </c>
      <c r="H207" t="s">
        <v>39</v>
      </c>
      <c r="I207" t="s">
        <v>40</v>
      </c>
      <c r="J207" s="2">
        <v>45720</v>
      </c>
      <c r="K207" t="s">
        <v>1435</v>
      </c>
      <c r="L207" t="s">
        <v>1436</v>
      </c>
      <c r="M207" t="s">
        <v>43</v>
      </c>
      <c r="N207" s="3">
        <v>1019145997</v>
      </c>
      <c r="O207" s="3">
        <v>1019145997</v>
      </c>
      <c r="P207" t="s">
        <v>1437</v>
      </c>
      <c r="Q207" s="3">
        <v>830079022</v>
      </c>
      <c r="R207" t="s">
        <v>1438</v>
      </c>
      <c r="S207" t="s">
        <v>46</v>
      </c>
      <c r="T207" s="3" t="s">
        <v>1439</v>
      </c>
      <c r="U207" t="s">
        <v>1440</v>
      </c>
      <c r="V207" t="s">
        <v>49</v>
      </c>
      <c r="W207" s="3">
        <v>4</v>
      </c>
      <c r="X207" s="3">
        <v>4</v>
      </c>
      <c r="Y207" s="3">
        <v>4</v>
      </c>
      <c r="Z207" s="3">
        <v>4</v>
      </c>
      <c r="AA207" s="3">
        <v>4</v>
      </c>
      <c r="AB207" s="3">
        <v>4</v>
      </c>
      <c r="AC207" s="3">
        <v>4</v>
      </c>
      <c r="AD207" s="3">
        <v>4</v>
      </c>
      <c r="AE207" s="3">
        <v>4</v>
      </c>
      <c r="AF207" s="3">
        <v>4</v>
      </c>
      <c r="AG207" s="3">
        <v>4</v>
      </c>
      <c r="AH207" s="3">
        <v>4</v>
      </c>
      <c r="AI207" s="3" t="s">
        <v>105</v>
      </c>
      <c r="AJ207" t="s">
        <v>170</v>
      </c>
      <c r="AK207" t="s">
        <v>66</v>
      </c>
    </row>
    <row r="208" spans="1:37">
      <c r="A208">
        <v>226</v>
      </c>
      <c r="B208" s="1">
        <v>45720.492361111101</v>
      </c>
      <c r="C208" s="1">
        <v>45720.499745370398</v>
      </c>
      <c r="D208" t="s">
        <v>37</v>
      </c>
      <c r="F208" s="1"/>
      <c r="G208" t="s">
        <v>38</v>
      </c>
      <c r="H208" t="s">
        <v>39</v>
      </c>
      <c r="I208" t="s">
        <v>108</v>
      </c>
      <c r="J208" s="2">
        <v>45720</v>
      </c>
      <c r="K208" t="s">
        <v>1441</v>
      </c>
      <c r="L208" t="s">
        <v>1442</v>
      </c>
      <c r="M208" t="s">
        <v>43</v>
      </c>
      <c r="N208" s="3">
        <v>52354524</v>
      </c>
      <c r="O208" s="3">
        <v>52354524</v>
      </c>
      <c r="P208" t="s">
        <v>1443</v>
      </c>
      <c r="Q208" s="3">
        <v>79152467</v>
      </c>
      <c r="R208" t="s">
        <v>1444</v>
      </c>
      <c r="S208" t="s">
        <v>46</v>
      </c>
      <c r="T208" s="3" t="s">
        <v>1445</v>
      </c>
      <c r="U208" t="s">
        <v>1446</v>
      </c>
      <c r="V208" t="s">
        <v>49</v>
      </c>
      <c r="W208" s="3">
        <v>4</v>
      </c>
      <c r="X208" s="3">
        <v>4</v>
      </c>
      <c r="Y208" s="3">
        <v>4</v>
      </c>
      <c r="Z208" s="3">
        <v>4</v>
      </c>
      <c r="AA208" s="3">
        <v>4</v>
      </c>
      <c r="AB208" s="3">
        <v>4</v>
      </c>
      <c r="AC208" s="3">
        <v>4</v>
      </c>
      <c r="AD208" s="3">
        <v>4</v>
      </c>
      <c r="AE208" s="3">
        <v>4</v>
      </c>
      <c r="AF208" s="3">
        <v>4</v>
      </c>
      <c r="AG208" s="3">
        <v>4</v>
      </c>
      <c r="AH208" s="3">
        <v>4</v>
      </c>
      <c r="AI208" t="s">
        <v>1447</v>
      </c>
      <c r="AJ208" t="s">
        <v>198</v>
      </c>
      <c r="AK208" t="s">
        <v>66</v>
      </c>
    </row>
    <row r="209" spans="1:37">
      <c r="A209">
        <v>227</v>
      </c>
      <c r="B209" s="1">
        <v>45720.499884259298</v>
      </c>
      <c r="C209" s="1">
        <v>45720.504143518498</v>
      </c>
      <c r="D209" t="s">
        <v>37</v>
      </c>
      <c r="F209" s="1"/>
      <c r="G209" t="s">
        <v>38</v>
      </c>
      <c r="H209" t="s">
        <v>39</v>
      </c>
      <c r="I209" t="s">
        <v>40</v>
      </c>
      <c r="J209" s="2">
        <v>45720</v>
      </c>
      <c r="K209" t="s">
        <v>1448</v>
      </c>
      <c r="L209" t="s">
        <v>1449</v>
      </c>
      <c r="M209" t="s">
        <v>43</v>
      </c>
      <c r="N209" s="3">
        <v>40042135</v>
      </c>
      <c r="O209" s="3">
        <v>40042135</v>
      </c>
      <c r="P209" t="s">
        <v>1450</v>
      </c>
      <c r="Q209" s="3">
        <v>891800611</v>
      </c>
      <c r="R209" t="s">
        <v>1451</v>
      </c>
      <c r="S209" t="s">
        <v>1452</v>
      </c>
      <c r="T209" s="3" t="s">
        <v>1453</v>
      </c>
      <c r="U209" t="s">
        <v>1454</v>
      </c>
      <c r="V209" t="s">
        <v>49</v>
      </c>
      <c r="W209" s="3">
        <v>3</v>
      </c>
      <c r="X209" s="3">
        <v>3</v>
      </c>
      <c r="Y209" s="3">
        <v>3</v>
      </c>
      <c r="Z209" s="3">
        <v>3</v>
      </c>
      <c r="AA209" s="3">
        <v>4</v>
      </c>
      <c r="AB209" s="3">
        <v>4</v>
      </c>
      <c r="AC209" s="3">
        <v>4</v>
      </c>
      <c r="AD209" s="3">
        <v>4</v>
      </c>
      <c r="AE209" s="3">
        <v>4</v>
      </c>
      <c r="AF209" s="3">
        <v>4</v>
      </c>
      <c r="AG209" s="3">
        <v>4</v>
      </c>
      <c r="AH209" s="3">
        <v>4</v>
      </c>
      <c r="AI209" t="s">
        <v>1455</v>
      </c>
      <c r="AJ209" t="s">
        <v>39</v>
      </c>
      <c r="AK209" t="s">
        <v>798</v>
      </c>
    </row>
    <row r="210" spans="1:37">
      <c r="A210">
        <v>228</v>
      </c>
      <c r="B210" s="1">
        <v>45720.481608796297</v>
      </c>
      <c r="C210" s="1">
        <v>45720.504270833299</v>
      </c>
      <c r="D210" t="s">
        <v>37</v>
      </c>
      <c r="F210" s="1"/>
      <c r="G210" t="s">
        <v>38</v>
      </c>
      <c r="H210" t="s">
        <v>39</v>
      </c>
      <c r="I210" t="s">
        <v>75</v>
      </c>
      <c r="J210" s="2">
        <v>45720</v>
      </c>
      <c r="K210" t="s">
        <v>1456</v>
      </c>
      <c r="L210" t="s">
        <v>1457</v>
      </c>
      <c r="M210" t="s">
        <v>43</v>
      </c>
      <c r="N210" s="3">
        <v>24081089</v>
      </c>
      <c r="O210" s="3">
        <v>24081089</v>
      </c>
      <c r="P210" t="s">
        <v>572</v>
      </c>
      <c r="Q210" s="3">
        <v>8918006116</v>
      </c>
      <c r="R210" t="s">
        <v>525</v>
      </c>
      <c r="S210" t="s">
        <v>1458</v>
      </c>
      <c r="T210" s="3" t="s">
        <v>1459</v>
      </c>
      <c r="U210" t="s">
        <v>1460</v>
      </c>
      <c r="V210" t="s">
        <v>49</v>
      </c>
      <c r="W210" s="3">
        <v>2</v>
      </c>
      <c r="X210" s="3">
        <v>2</v>
      </c>
      <c r="Y210" s="3">
        <v>2</v>
      </c>
      <c r="Z210" s="3">
        <v>2</v>
      </c>
      <c r="AA210" s="3">
        <v>2</v>
      </c>
      <c r="AB210" s="3">
        <v>2</v>
      </c>
      <c r="AC210" s="3">
        <v>2</v>
      </c>
      <c r="AD210" s="3">
        <v>2</v>
      </c>
      <c r="AE210" s="3">
        <v>2</v>
      </c>
      <c r="AF210" s="3">
        <v>2</v>
      </c>
      <c r="AG210" s="3">
        <v>2</v>
      </c>
      <c r="AH210" s="3">
        <v>2</v>
      </c>
      <c r="AI210" t="s">
        <v>1461</v>
      </c>
      <c r="AJ210" t="s">
        <v>117</v>
      </c>
      <c r="AK210" t="s">
        <v>1462</v>
      </c>
    </row>
    <row r="211" spans="1:37">
      <c r="A211">
        <v>229</v>
      </c>
      <c r="B211" s="1">
        <v>45720.473287036999</v>
      </c>
      <c r="C211" s="1">
        <v>45720.508414351803</v>
      </c>
      <c r="D211" t="s">
        <v>37</v>
      </c>
      <c r="F211" s="1"/>
      <c r="G211" t="s">
        <v>38</v>
      </c>
      <c r="H211" t="s">
        <v>39</v>
      </c>
      <c r="I211" t="s">
        <v>40</v>
      </c>
      <c r="J211" s="2">
        <v>45720</v>
      </c>
      <c r="K211" t="s">
        <v>1463</v>
      </c>
      <c r="L211" t="s">
        <v>1464</v>
      </c>
      <c r="M211" t="s">
        <v>43</v>
      </c>
      <c r="N211" s="3">
        <v>1020831276</v>
      </c>
      <c r="O211" s="3">
        <v>1020831276</v>
      </c>
      <c r="P211" t="s">
        <v>1465</v>
      </c>
      <c r="Q211" s="3">
        <v>830079022</v>
      </c>
      <c r="R211" t="s">
        <v>1466</v>
      </c>
      <c r="S211" t="s">
        <v>46</v>
      </c>
      <c r="T211" s="3" t="s">
        <v>1467</v>
      </c>
      <c r="U211" t="s">
        <v>1468</v>
      </c>
      <c r="V211" t="s">
        <v>49</v>
      </c>
      <c r="W211" s="3">
        <v>3</v>
      </c>
      <c r="X211" s="3">
        <v>3</v>
      </c>
      <c r="Y211" s="3">
        <v>3</v>
      </c>
      <c r="Z211" s="3">
        <v>3</v>
      </c>
      <c r="AA211" s="3">
        <v>3</v>
      </c>
      <c r="AB211" s="3">
        <v>3</v>
      </c>
      <c r="AC211" s="3">
        <v>3</v>
      </c>
      <c r="AD211" s="3">
        <v>3</v>
      </c>
      <c r="AE211" s="3">
        <v>3</v>
      </c>
      <c r="AF211" s="3">
        <v>3</v>
      </c>
      <c r="AG211" s="3">
        <v>3</v>
      </c>
      <c r="AH211" s="3">
        <v>3</v>
      </c>
      <c r="AI211" t="s">
        <v>66</v>
      </c>
      <c r="AJ211" t="s">
        <v>60</v>
      </c>
      <c r="AK211" t="s">
        <v>1469</v>
      </c>
    </row>
    <row r="212" spans="1:37">
      <c r="A212">
        <v>230</v>
      </c>
      <c r="B212" s="1">
        <v>45720.505289351902</v>
      </c>
      <c r="C212" s="1">
        <v>45720.510763888902</v>
      </c>
      <c r="D212" t="s">
        <v>37</v>
      </c>
      <c r="F212" s="1"/>
      <c r="G212" t="s">
        <v>38</v>
      </c>
      <c r="H212" t="s">
        <v>39</v>
      </c>
      <c r="I212" t="s">
        <v>108</v>
      </c>
      <c r="J212" s="2">
        <v>45720</v>
      </c>
      <c r="K212" t="s">
        <v>1470</v>
      </c>
      <c r="L212" t="s">
        <v>1471</v>
      </c>
      <c r="M212" t="s">
        <v>43</v>
      </c>
      <c r="N212" s="3">
        <v>1065603857</v>
      </c>
      <c r="O212" s="3">
        <v>1065603857</v>
      </c>
      <c r="P212" t="s">
        <v>1472</v>
      </c>
      <c r="Q212" s="3">
        <v>1065603857</v>
      </c>
      <c r="R212" t="s">
        <v>1473</v>
      </c>
      <c r="S212" t="s">
        <v>1474</v>
      </c>
      <c r="T212" s="3" t="s">
        <v>1475</v>
      </c>
      <c r="U212" t="s">
        <v>1476</v>
      </c>
      <c r="V212" t="s">
        <v>49</v>
      </c>
      <c r="W212" s="3">
        <v>4</v>
      </c>
      <c r="X212" s="3">
        <v>4</v>
      </c>
      <c r="Y212" s="3">
        <v>4</v>
      </c>
      <c r="Z212" s="3">
        <v>4</v>
      </c>
      <c r="AA212" s="3">
        <v>4</v>
      </c>
      <c r="AB212" s="3">
        <v>4</v>
      </c>
      <c r="AC212" s="3">
        <v>4</v>
      </c>
      <c r="AD212" s="3">
        <v>4</v>
      </c>
      <c r="AE212" s="3">
        <v>4</v>
      </c>
      <c r="AF212" s="3">
        <v>4</v>
      </c>
      <c r="AG212" s="3">
        <v>4</v>
      </c>
      <c r="AH212" s="3">
        <v>4</v>
      </c>
      <c r="AI212" t="s">
        <v>96</v>
      </c>
      <c r="AJ212" t="s">
        <v>265</v>
      </c>
      <c r="AK212" t="s">
        <v>96</v>
      </c>
    </row>
    <row r="213" spans="1:37">
      <c r="A213">
        <v>231</v>
      </c>
      <c r="B213" s="1">
        <v>45720.534467592603</v>
      </c>
      <c r="C213" s="1">
        <v>45720.536863425899</v>
      </c>
      <c r="D213" t="s">
        <v>37</v>
      </c>
      <c r="F213" s="1"/>
      <c r="G213" t="s">
        <v>38</v>
      </c>
      <c r="H213" t="s">
        <v>39</v>
      </c>
      <c r="I213" t="s">
        <v>40</v>
      </c>
      <c r="J213" s="2">
        <v>45720</v>
      </c>
      <c r="K213" t="s">
        <v>1477</v>
      </c>
      <c r="L213" t="s">
        <v>1478</v>
      </c>
      <c r="M213" t="s">
        <v>43</v>
      </c>
      <c r="N213" s="3">
        <v>16114449</v>
      </c>
      <c r="O213" s="3">
        <v>1016114449</v>
      </c>
      <c r="P213" t="s">
        <v>1479</v>
      </c>
      <c r="Q213" s="3">
        <v>860015905</v>
      </c>
      <c r="R213" t="s">
        <v>1480</v>
      </c>
      <c r="S213" t="s">
        <v>46</v>
      </c>
      <c r="T213" s="3" t="s">
        <v>1481</v>
      </c>
      <c r="U213" t="s">
        <v>1482</v>
      </c>
      <c r="V213" t="s">
        <v>49</v>
      </c>
      <c r="W213" s="3">
        <v>4</v>
      </c>
      <c r="X213" s="3">
        <v>4</v>
      </c>
      <c r="Y213" s="3">
        <v>4</v>
      </c>
      <c r="Z213" s="3">
        <v>4</v>
      </c>
      <c r="AA213" s="3">
        <v>4</v>
      </c>
      <c r="AB213" s="3">
        <v>4</v>
      </c>
      <c r="AC213" s="3">
        <v>4</v>
      </c>
      <c r="AD213" s="3">
        <v>4</v>
      </c>
      <c r="AE213" s="3">
        <v>4</v>
      </c>
      <c r="AF213" s="3">
        <v>4</v>
      </c>
      <c r="AG213" s="3">
        <v>4</v>
      </c>
      <c r="AH213" s="3">
        <v>4</v>
      </c>
      <c r="AI213" t="s">
        <v>256</v>
      </c>
      <c r="AJ213" t="s">
        <v>83</v>
      </c>
      <c r="AK213" t="s">
        <v>116</v>
      </c>
    </row>
    <row r="214" spans="1:37">
      <c r="A214">
        <v>232</v>
      </c>
      <c r="B214" s="1">
        <v>45720.503888888903</v>
      </c>
      <c r="C214" s="1">
        <v>45720.5401851852</v>
      </c>
      <c r="D214" t="s">
        <v>37</v>
      </c>
      <c r="F214" s="1"/>
      <c r="G214" t="s">
        <v>38</v>
      </c>
      <c r="H214" t="s">
        <v>39</v>
      </c>
      <c r="I214" t="s">
        <v>108</v>
      </c>
      <c r="J214" s="2">
        <v>45720</v>
      </c>
      <c r="K214" t="s">
        <v>1483</v>
      </c>
      <c r="L214" t="s">
        <v>1484</v>
      </c>
      <c r="M214" t="s">
        <v>43</v>
      </c>
      <c r="N214" s="3">
        <v>1022362904</v>
      </c>
      <c r="O214" s="3">
        <v>1022362904</v>
      </c>
      <c r="P214" t="s">
        <v>1485</v>
      </c>
      <c r="Q214" s="3">
        <v>900466956</v>
      </c>
      <c r="R214" t="s">
        <v>1486</v>
      </c>
      <c r="S214" t="s">
        <v>46</v>
      </c>
      <c r="T214" s="3" t="s">
        <v>683</v>
      </c>
      <c r="U214" t="s">
        <v>1487</v>
      </c>
      <c r="V214" t="s">
        <v>49</v>
      </c>
      <c r="W214" s="3">
        <v>4</v>
      </c>
      <c r="X214" s="3">
        <v>4</v>
      </c>
      <c r="Y214" s="3">
        <v>4</v>
      </c>
      <c r="Z214" s="3">
        <v>4</v>
      </c>
      <c r="AA214" s="3">
        <v>4</v>
      </c>
      <c r="AB214" s="3">
        <v>4</v>
      </c>
      <c r="AC214" s="3">
        <v>4</v>
      </c>
      <c r="AD214" s="3">
        <v>4</v>
      </c>
      <c r="AE214" s="3">
        <v>4</v>
      </c>
      <c r="AF214" s="3">
        <v>4</v>
      </c>
      <c r="AG214" s="3">
        <v>4</v>
      </c>
      <c r="AH214" s="3">
        <v>4</v>
      </c>
      <c r="AI214" t="s">
        <v>1488</v>
      </c>
      <c r="AJ214" t="s">
        <v>170</v>
      </c>
      <c r="AK214" t="s">
        <v>73</v>
      </c>
    </row>
    <row r="218" spans="1:37" ht="26.25" thickBot="1">
      <c r="U218" s="4"/>
      <c r="V218" s="5"/>
      <c r="W218" s="6" t="s">
        <v>1489</v>
      </c>
      <c r="X218" s="6" t="s">
        <v>1489</v>
      </c>
      <c r="Y218" s="6" t="s">
        <v>1489</v>
      </c>
      <c r="Z218" s="7" t="s">
        <v>1490</v>
      </c>
      <c r="AA218" s="8" t="s">
        <v>1491</v>
      </c>
      <c r="AB218" s="8" t="s">
        <v>1491</v>
      </c>
      <c r="AC218" s="8" t="s">
        <v>1491</v>
      </c>
      <c r="AD218" s="8" t="s">
        <v>1491</v>
      </c>
      <c r="AE218" s="6" t="s">
        <v>1492</v>
      </c>
      <c r="AF218" s="7" t="s">
        <v>1490</v>
      </c>
      <c r="AG218" s="7" t="s">
        <v>1490</v>
      </c>
      <c r="AH218" s="9" t="s">
        <v>73</v>
      </c>
      <c r="AI218" s="4"/>
      <c r="AJ218" s="4"/>
      <c r="AK218" s="4"/>
    </row>
    <row r="219" spans="1:37" ht="114.75">
      <c r="U219" s="10" t="s">
        <v>1493</v>
      </c>
      <c r="V219" s="11"/>
      <c r="W219" s="12" t="s">
        <v>22</v>
      </c>
      <c r="X219" s="12" t="s">
        <v>23</v>
      </c>
      <c r="Y219" s="12" t="s">
        <v>24</v>
      </c>
      <c r="Z219" s="13" t="s">
        <v>25</v>
      </c>
      <c r="AA219" s="14" t="s">
        <v>26</v>
      </c>
      <c r="AB219" s="14" t="s">
        <v>27</v>
      </c>
      <c r="AC219" s="14" t="s">
        <v>28</v>
      </c>
      <c r="AD219" s="14" t="s">
        <v>29</v>
      </c>
      <c r="AE219" s="12" t="s">
        <v>30</v>
      </c>
      <c r="AF219" s="13" t="s">
        <v>31</v>
      </c>
      <c r="AG219" s="13" t="s">
        <v>32</v>
      </c>
      <c r="AH219" s="15" t="s">
        <v>1494</v>
      </c>
      <c r="AI219" s="16" t="s">
        <v>1495</v>
      </c>
      <c r="AJ219" s="17" t="s">
        <v>1496</v>
      </c>
      <c r="AK219" s="18" t="s">
        <v>1497</v>
      </c>
    </row>
    <row r="220" spans="1:37" ht="18.75">
      <c r="U220" s="19" t="s">
        <v>1314</v>
      </c>
      <c r="V220" s="20">
        <v>4</v>
      </c>
      <c r="W220" s="21">
        <f>COUNTIF(W2:W214,4)</f>
        <v>149</v>
      </c>
      <c r="X220" s="21">
        <f>COUNTIF(X2:X214,4)</f>
        <v>154</v>
      </c>
      <c r="Y220" s="21">
        <f>COUNTIF(Y2:Y214,4)</f>
        <v>145</v>
      </c>
      <c r="Z220" s="21">
        <f t="shared" ref="Z220:AH220" si="0">COUNTIF(Z2:Z214,4)</f>
        <v>154</v>
      </c>
      <c r="AA220" s="21">
        <f t="shared" si="0"/>
        <v>153</v>
      </c>
      <c r="AB220" s="21">
        <f t="shared" si="0"/>
        <v>160</v>
      </c>
      <c r="AC220" s="21">
        <f t="shared" si="0"/>
        <v>157</v>
      </c>
      <c r="AD220" s="21">
        <f t="shared" si="0"/>
        <v>153</v>
      </c>
      <c r="AE220" s="21">
        <f t="shared" si="0"/>
        <v>152</v>
      </c>
      <c r="AF220" s="21">
        <f t="shared" si="0"/>
        <v>147</v>
      </c>
      <c r="AG220" s="21">
        <f t="shared" si="0"/>
        <v>157</v>
      </c>
      <c r="AH220" s="21">
        <f t="shared" si="0"/>
        <v>155</v>
      </c>
      <c r="AI220" s="22">
        <f>SUM(W220:AH220)</f>
        <v>1836</v>
      </c>
      <c r="AJ220" s="23">
        <v>100</v>
      </c>
      <c r="AK220" s="24">
        <f>AI220*AJ220</f>
        <v>183600</v>
      </c>
    </row>
    <row r="221" spans="1:37" ht="30.75">
      <c r="A221" s="25" t="s">
        <v>1498</v>
      </c>
      <c r="B221" s="26" t="s">
        <v>1499</v>
      </c>
      <c r="U221" s="27" t="s">
        <v>1500</v>
      </c>
      <c r="V221" s="28">
        <v>3</v>
      </c>
      <c r="W221" s="21">
        <f>COUNTIF(W2:W214,3)</f>
        <v>61</v>
      </c>
      <c r="X221" s="21">
        <f t="shared" ref="X221:AH221" si="1">COUNTIF(X2:X214,3)</f>
        <v>57</v>
      </c>
      <c r="Y221" s="21">
        <f t="shared" si="1"/>
        <v>62</v>
      </c>
      <c r="Z221" s="21">
        <f t="shared" si="1"/>
        <v>55</v>
      </c>
      <c r="AA221" s="21">
        <f t="shared" si="1"/>
        <v>56</v>
      </c>
      <c r="AB221" s="21">
        <f t="shared" si="1"/>
        <v>51</v>
      </c>
      <c r="AC221" s="21">
        <f t="shared" si="1"/>
        <v>54</v>
      </c>
      <c r="AD221" s="21">
        <f t="shared" si="1"/>
        <v>57</v>
      </c>
      <c r="AE221" s="21">
        <f t="shared" si="1"/>
        <v>59</v>
      </c>
      <c r="AF221" s="21">
        <f t="shared" si="1"/>
        <v>61</v>
      </c>
      <c r="AG221" s="21">
        <f t="shared" si="1"/>
        <v>54</v>
      </c>
      <c r="AH221" s="21">
        <f t="shared" si="1"/>
        <v>54</v>
      </c>
      <c r="AI221" s="29">
        <f>SUM(W221:AH221)</f>
        <v>681</v>
      </c>
      <c r="AJ221" s="30">
        <v>80</v>
      </c>
      <c r="AK221" s="31">
        <f>AI221*AJ221</f>
        <v>54480</v>
      </c>
    </row>
    <row r="222" spans="1:37" ht="30">
      <c r="A222" s="32" t="s">
        <v>423</v>
      </c>
      <c r="B222" s="32">
        <v>7</v>
      </c>
      <c r="U222" s="33" t="s">
        <v>1501</v>
      </c>
      <c r="V222" s="34">
        <v>2</v>
      </c>
      <c r="W222" s="21">
        <f>COUNTIF(W2:W214,2)</f>
        <v>2</v>
      </c>
      <c r="X222" s="21">
        <f t="shared" ref="X222:AH222" si="2">COUNTIF(X2:X214,2)</f>
        <v>1</v>
      </c>
      <c r="Y222" s="21">
        <f t="shared" si="2"/>
        <v>5</v>
      </c>
      <c r="Z222" s="21">
        <f t="shared" si="2"/>
        <v>3</v>
      </c>
      <c r="AA222" s="21">
        <f t="shared" si="2"/>
        <v>3</v>
      </c>
      <c r="AB222" s="21">
        <f t="shared" si="2"/>
        <v>1</v>
      </c>
      <c r="AC222" s="21">
        <f t="shared" si="2"/>
        <v>1</v>
      </c>
      <c r="AD222" s="21">
        <f t="shared" si="2"/>
        <v>2</v>
      </c>
      <c r="AE222" s="21">
        <f t="shared" si="2"/>
        <v>1</v>
      </c>
      <c r="AF222" s="21">
        <f t="shared" si="2"/>
        <v>4</v>
      </c>
      <c r="AG222" s="21">
        <f t="shared" si="2"/>
        <v>1</v>
      </c>
      <c r="AH222" s="21">
        <f t="shared" si="2"/>
        <v>3</v>
      </c>
      <c r="AI222" s="35">
        <f>SUM(W222:AH222)</f>
        <v>27</v>
      </c>
      <c r="AJ222" s="36">
        <v>50</v>
      </c>
      <c r="AK222" s="24">
        <f>AI222*AJ222</f>
        <v>1350</v>
      </c>
    </row>
    <row r="223" spans="1:37" ht="76.5" thickBot="1">
      <c r="A223" s="32" t="s">
        <v>569</v>
      </c>
      <c r="B223" s="32">
        <v>1</v>
      </c>
      <c r="U223" s="37" t="s">
        <v>1502</v>
      </c>
      <c r="V223" s="38">
        <v>1</v>
      </c>
      <c r="W223" s="21">
        <f>COUNTIF(W2:W214,1)</f>
        <v>1</v>
      </c>
      <c r="X223" s="21">
        <f t="shared" ref="X223:AH223" si="3">COUNTIF(X2:X214,1)</f>
        <v>1</v>
      </c>
      <c r="Y223" s="21">
        <f t="shared" si="3"/>
        <v>1</v>
      </c>
      <c r="Z223" s="21">
        <f t="shared" si="3"/>
        <v>1</v>
      </c>
      <c r="AA223" s="21">
        <f t="shared" si="3"/>
        <v>1</v>
      </c>
      <c r="AB223" s="21">
        <f t="shared" si="3"/>
        <v>1</v>
      </c>
      <c r="AC223" s="21">
        <f t="shared" si="3"/>
        <v>1</v>
      </c>
      <c r="AD223" s="21">
        <f t="shared" si="3"/>
        <v>1</v>
      </c>
      <c r="AE223" s="21">
        <f t="shared" si="3"/>
        <v>1</v>
      </c>
      <c r="AF223" s="21">
        <f t="shared" si="3"/>
        <v>1</v>
      </c>
      <c r="AG223" s="21">
        <f t="shared" si="3"/>
        <v>1</v>
      </c>
      <c r="AH223" s="21">
        <f t="shared" si="3"/>
        <v>1</v>
      </c>
      <c r="AI223" s="29">
        <f>SUM(W223:AH223)</f>
        <v>12</v>
      </c>
      <c r="AJ223" s="39">
        <v>30</v>
      </c>
      <c r="AK223" s="31">
        <f>AI223*AJ223</f>
        <v>360</v>
      </c>
    </row>
    <row r="224" spans="1:37" ht="90">
      <c r="A224" s="32" t="s">
        <v>40</v>
      </c>
      <c r="B224" s="32">
        <v>164</v>
      </c>
      <c r="U224" s="4"/>
      <c r="V224" s="40" t="s">
        <v>1503</v>
      </c>
      <c r="W224" s="41">
        <f>SUM(W220:W223)</f>
        <v>213</v>
      </c>
      <c r="X224" s="41">
        <f>SUM(X220:X223)</f>
        <v>213</v>
      </c>
      <c r="Y224" s="41">
        <f>SUM(Y220:Y223)</f>
        <v>213</v>
      </c>
      <c r="Z224" s="41">
        <f>SUM(Y220:Y223)</f>
        <v>213</v>
      </c>
      <c r="AA224" s="41">
        <f>SUM(AA220:AA223)</f>
        <v>213</v>
      </c>
      <c r="AB224" s="41">
        <f>SUM(AA220:AA223)</f>
        <v>213</v>
      </c>
      <c r="AC224" s="41">
        <f t="shared" ref="AC224:AH224" si="4">SUM(AC220:AC223)</f>
        <v>213</v>
      </c>
      <c r="AD224" s="41">
        <f t="shared" si="4"/>
        <v>213</v>
      </c>
      <c r="AE224" s="41">
        <f t="shared" si="4"/>
        <v>213</v>
      </c>
      <c r="AF224" s="41">
        <f t="shared" si="4"/>
        <v>213</v>
      </c>
      <c r="AG224" s="41">
        <f t="shared" si="4"/>
        <v>213</v>
      </c>
      <c r="AH224" s="41">
        <f t="shared" si="4"/>
        <v>213</v>
      </c>
      <c r="AI224" s="42">
        <v>2376</v>
      </c>
      <c r="AJ224" s="43" t="s">
        <v>1504</v>
      </c>
      <c r="AK224" s="44">
        <f>SUM(AK220:AK223)</f>
        <v>239790</v>
      </c>
    </row>
    <row r="225" spans="1:37" ht="24">
      <c r="A225" s="32" t="s">
        <v>75</v>
      </c>
      <c r="B225" s="32">
        <v>13</v>
      </c>
      <c r="U225" s="4"/>
      <c r="V225" s="4"/>
      <c r="W225" s="45"/>
      <c r="X225" s="46"/>
      <c r="Y225" s="45"/>
      <c r="Z225" s="45"/>
      <c r="AA225" s="45"/>
      <c r="AB225" s="45"/>
      <c r="AC225" s="45"/>
      <c r="AD225" s="45"/>
      <c r="AE225" s="45"/>
      <c r="AF225" s="45"/>
      <c r="AG225" s="46"/>
      <c r="AH225" s="46"/>
      <c r="AI225" s="42">
        <v>2914</v>
      </c>
      <c r="AJ225" s="47" t="s">
        <v>1505</v>
      </c>
      <c r="AK225" s="44">
        <f>COUNT(W76:AH214)</f>
        <v>1668</v>
      </c>
    </row>
    <row r="226" spans="1:37" ht="46.5" thickBot="1">
      <c r="A226" s="32" t="s">
        <v>108</v>
      </c>
      <c r="B226" s="32">
        <v>27</v>
      </c>
      <c r="U226" s="4"/>
      <c r="V226" s="4"/>
      <c r="W226" s="45"/>
      <c r="X226" s="46"/>
      <c r="Y226" s="45"/>
      <c r="Z226" s="45"/>
      <c r="AA226" s="45"/>
      <c r="AB226" s="45"/>
      <c r="AC226" s="45"/>
      <c r="AD226" s="45"/>
      <c r="AE226" s="45"/>
      <c r="AF226" s="45"/>
      <c r="AG226" s="45"/>
      <c r="AH226" s="46"/>
      <c r="AI226" s="48"/>
      <c r="AJ226" s="49" t="s">
        <v>1506</v>
      </c>
      <c r="AK226" s="50">
        <v>96</v>
      </c>
    </row>
    <row r="227" spans="1:37" ht="60">
      <c r="A227" s="32" t="s">
        <v>670</v>
      </c>
      <c r="B227" s="32">
        <v>1</v>
      </c>
      <c r="U227" s="48"/>
      <c r="V227" s="48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8"/>
      <c r="AJ227" s="48"/>
      <c r="AK227" s="48"/>
    </row>
    <row r="228" spans="1:37" ht="30">
      <c r="A228" s="51" t="s">
        <v>1507</v>
      </c>
      <c r="B228" s="51">
        <v>213</v>
      </c>
      <c r="U228" s="48"/>
      <c r="V228" s="48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8"/>
      <c r="AJ228" s="48"/>
      <c r="AK228" s="48"/>
    </row>
    <row r="229" spans="1:37">
      <c r="A229" s="32"/>
      <c r="B229" s="32"/>
      <c r="U229" s="48"/>
      <c r="V229" s="48" t="s">
        <v>1508</v>
      </c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8"/>
      <c r="AJ229" s="48"/>
      <c r="AK229" s="48"/>
    </row>
    <row r="230" spans="1:37">
      <c r="A230" s="32"/>
      <c r="B230" s="32"/>
      <c r="U230" s="48"/>
      <c r="V230" s="52"/>
      <c r="W230" s="52" t="s">
        <v>1509</v>
      </c>
      <c r="X230" s="52" t="s">
        <v>1510</v>
      </c>
      <c r="Y230" s="52" t="s">
        <v>1511</v>
      </c>
      <c r="Z230" s="53" t="s">
        <v>1512</v>
      </c>
      <c r="AA230" s="46"/>
      <c r="AB230" s="46"/>
      <c r="AC230" s="46"/>
      <c r="AD230" s="46"/>
      <c r="AE230" s="46"/>
      <c r="AF230" s="46"/>
      <c r="AG230" s="46"/>
      <c r="AH230" s="46"/>
      <c r="AI230" s="48"/>
      <c r="AJ230" s="48"/>
      <c r="AK230" s="48"/>
    </row>
    <row r="231" spans="1:37" ht="33.75" thickBot="1">
      <c r="A231" s="32" t="s">
        <v>1513</v>
      </c>
      <c r="B231" s="32">
        <v>96</v>
      </c>
      <c r="U231" s="48"/>
      <c r="V231" s="54" t="s">
        <v>1491</v>
      </c>
      <c r="W231" s="55">
        <f>SUM(AA220:AD220)/4</f>
        <v>155.75</v>
      </c>
      <c r="X231" s="56">
        <f>SUM(AA221:AD221)/4</f>
        <v>54.5</v>
      </c>
      <c r="Y231" s="57">
        <f>SUM(AA222:AD222)/4</f>
        <v>1.75</v>
      </c>
      <c r="Z231" s="57">
        <f>SUM(AA223:AD223)/4</f>
        <v>1</v>
      </c>
      <c r="AA231" s="58">
        <f t="shared" ref="AA231:AA237" si="5">SUM(W231:Z231)</f>
        <v>213</v>
      </c>
      <c r="AB231" s="46"/>
      <c r="AC231" s="46"/>
      <c r="AD231" s="46"/>
      <c r="AE231" s="46"/>
      <c r="AF231" s="46"/>
      <c r="AG231" s="46"/>
      <c r="AH231" s="46"/>
      <c r="AI231" s="48"/>
      <c r="AJ231" s="48"/>
      <c r="AK231" s="48"/>
    </row>
    <row r="232" spans="1:37" ht="33">
      <c r="A232" s="32" t="s">
        <v>1514</v>
      </c>
      <c r="B232" s="59">
        <v>0.67</v>
      </c>
      <c r="U232" s="48"/>
      <c r="V232" s="60" t="s">
        <v>1492</v>
      </c>
      <c r="W232" s="61">
        <f>AE220</f>
        <v>152</v>
      </c>
      <c r="X232" s="61">
        <f>AE221</f>
        <v>59</v>
      </c>
      <c r="Y232" s="61">
        <f>AE222</f>
        <v>1</v>
      </c>
      <c r="Z232" s="61">
        <f>AE223</f>
        <v>1</v>
      </c>
      <c r="AA232" s="46">
        <f t="shared" si="5"/>
        <v>213</v>
      </c>
      <c r="AB232" s="46"/>
      <c r="AC232" s="46"/>
      <c r="AD232" s="46"/>
      <c r="AE232" s="46"/>
      <c r="AF232" s="46"/>
      <c r="AG232" s="46"/>
      <c r="AH232" s="46"/>
      <c r="AI232" s="48"/>
      <c r="AJ232" s="48"/>
      <c r="AK232" s="48"/>
    </row>
    <row r="233" spans="1:37" ht="33">
      <c r="A233" s="32" t="s">
        <v>1515</v>
      </c>
      <c r="B233" s="59">
        <v>0.82</v>
      </c>
      <c r="U233" s="48"/>
      <c r="V233" s="62" t="s">
        <v>73</v>
      </c>
      <c r="W233" s="63">
        <f>AH220</f>
        <v>155</v>
      </c>
      <c r="X233" s="63">
        <f>AH221</f>
        <v>54</v>
      </c>
      <c r="Y233" s="63">
        <f>AH222</f>
        <v>3</v>
      </c>
      <c r="Z233" s="63">
        <f>AH223</f>
        <v>1</v>
      </c>
      <c r="AA233" s="46">
        <f t="shared" si="5"/>
        <v>213</v>
      </c>
      <c r="AB233" s="46"/>
      <c r="AC233" s="46"/>
      <c r="AD233" s="46"/>
      <c r="AE233" s="46"/>
      <c r="AF233" s="46"/>
      <c r="AG233" s="46"/>
      <c r="AH233" s="46"/>
      <c r="AI233" s="48"/>
      <c r="AJ233" s="48"/>
      <c r="AK233" s="48"/>
    </row>
    <row r="234" spans="1:37" ht="25.5">
      <c r="U234" s="48"/>
      <c r="V234" s="6" t="s">
        <v>1489</v>
      </c>
      <c r="W234" s="64">
        <f>(W220+X220+Y220)/3</f>
        <v>149.33333333333334</v>
      </c>
      <c r="X234" s="64">
        <f>(W221+X221+Y221)/3</f>
        <v>60</v>
      </c>
      <c r="Y234" s="65">
        <f>(W222+X222+Y222)/3</f>
        <v>2.6666666666666665</v>
      </c>
      <c r="Z234" s="64">
        <f>(W223+X223+Y223)/3</f>
        <v>1</v>
      </c>
      <c r="AA234" s="66">
        <f t="shared" si="5"/>
        <v>213</v>
      </c>
      <c r="AB234" s="46"/>
      <c r="AC234" s="46"/>
      <c r="AD234" s="46"/>
      <c r="AE234" s="46"/>
      <c r="AF234" s="46"/>
      <c r="AG234" s="46"/>
      <c r="AH234" s="46"/>
      <c r="AI234" s="48"/>
      <c r="AJ234" s="48"/>
      <c r="AK234" s="48"/>
    </row>
    <row r="235" spans="1:37">
      <c r="U235" s="48"/>
      <c r="V235" s="7" t="s">
        <v>1490</v>
      </c>
      <c r="W235" s="56">
        <f>(Z220+AF220+AG220)/3</f>
        <v>152.66666666666666</v>
      </c>
      <c r="X235" s="55">
        <f>(Z221+AF221+AG221)/3</f>
        <v>56.666666666666664</v>
      </c>
      <c r="Y235" s="55">
        <f>(Z222+AF222+AG222)/3</f>
        <v>2.6666666666666665</v>
      </c>
      <c r="Z235" s="63">
        <f>(Z223+AF223+AG223)/3</f>
        <v>1</v>
      </c>
      <c r="AA235" s="46">
        <f t="shared" si="5"/>
        <v>212.99999999999997</v>
      </c>
      <c r="AB235" s="46"/>
      <c r="AC235" s="46"/>
      <c r="AD235" s="46"/>
      <c r="AE235" s="46"/>
      <c r="AF235" s="46"/>
      <c r="AG235" s="46"/>
      <c r="AH235" s="46"/>
      <c r="AI235" s="48"/>
      <c r="AJ235" s="48"/>
      <c r="AK235" s="48"/>
    </row>
    <row r="236" spans="1:37">
      <c r="U236" s="48"/>
      <c r="V236" s="67" t="s">
        <v>1516</v>
      </c>
      <c r="W236" s="68">
        <f>+SUM(W231:W235)</f>
        <v>764.75</v>
      </c>
      <c r="X236" s="68">
        <f>+SUM(X231:X235)</f>
        <v>284.16666666666669</v>
      </c>
      <c r="Y236" s="69">
        <f>+SUM(Y231:Y235)</f>
        <v>11.083333333333332</v>
      </c>
      <c r="Z236" s="52">
        <f>+SUM(Z231:Z235)</f>
        <v>5</v>
      </c>
      <c r="AA236" s="66">
        <f t="shared" si="5"/>
        <v>1065</v>
      </c>
      <c r="AB236" s="46"/>
      <c r="AC236" s="46"/>
      <c r="AD236" s="46"/>
      <c r="AE236" s="46"/>
      <c r="AF236" s="46"/>
      <c r="AG236" s="46"/>
      <c r="AH236" s="46"/>
      <c r="AI236" s="48"/>
      <c r="AJ236" s="48"/>
      <c r="AK236" s="48"/>
    </row>
    <row r="237" spans="1:37">
      <c r="U237" s="48"/>
      <c r="V237" s="48"/>
      <c r="W237" s="46">
        <f>W236/5</f>
        <v>152.94999999999999</v>
      </c>
      <c r="X237" s="70">
        <f>X236/5</f>
        <v>56.833333333333336</v>
      </c>
      <c r="Y237" s="70">
        <f>Y236/5</f>
        <v>2.2166666666666663</v>
      </c>
      <c r="Z237" s="46">
        <f>Z236/5</f>
        <v>1</v>
      </c>
      <c r="AA237" s="46">
        <f t="shared" si="5"/>
        <v>213</v>
      </c>
      <c r="AB237" s="46"/>
      <c r="AC237" s="46"/>
      <c r="AD237" s="46"/>
      <c r="AE237" s="46"/>
      <c r="AF237" s="46"/>
      <c r="AG237" s="46"/>
      <c r="AH237" s="46"/>
      <c r="AI237" s="48"/>
      <c r="AJ237" s="48"/>
      <c r="AK237" s="48"/>
    </row>
  </sheetData>
  <conditionalFormatting sqref="N2:N214">
    <cfRule type="duplicateValues" dxfId="37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 meneses</dc:creator>
  <cp:keywords/>
  <dc:description/>
  <cp:lastModifiedBy>Leilann Dennisse, Vergara Vaca</cp:lastModifiedBy>
  <cp:revision/>
  <dcterms:created xsi:type="dcterms:W3CDTF">2025-03-25T16:18:31Z</dcterms:created>
  <dcterms:modified xsi:type="dcterms:W3CDTF">2025-03-27T15:34:53Z</dcterms:modified>
  <cp:category/>
  <cp:contentStatus/>
</cp:coreProperties>
</file>